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1.5.2. lansare\"/>
    </mc:Choice>
  </mc:AlternateContent>
  <xr:revisionPtr revIDLastSave="0" documentId="13_ncr:1_{8052AB9F-B585-4CA7-A114-B82B6F91012B}" xr6:coauthVersionLast="47" xr6:coauthVersionMax="47" xr10:uidLastSave="{00000000-0000-0000-0000-000000000000}"/>
  <bookViews>
    <workbookView xWindow="-108" yWindow="-108" windowWidth="23256" windowHeight="12456" tabRatio="823" xr2:uid="{00000000-000D-0000-FFFF-FFFF00000000}"/>
  </bookViews>
  <sheets>
    <sheet name="0 Instrucțiuni" sheetId="5" r:id="rId1"/>
    <sheet name="1A Situații financiare publici" sheetId="6" r:id="rId2"/>
    <sheet name="1B Situații financiar societăți" sheetId="13" r:id="rId3"/>
    <sheet name="2A Dificultate Publici" sheetId="8" r:id="rId4"/>
    <sheet name="2B Dificultatea societăți" sheetId="14" r:id="rId5"/>
    <sheet name="3 Bugetul cererii de finantare" sheetId="10" r:id="rId6"/>
    <sheet name="4 Sustenabilitatea proiectului" sheetId="18" r:id="rId7"/>
    <sheet name="5 Art.56 profit din exploatare " sheetId="19" r:id="rId8"/>
    <sheet name="6 Amortizare" sheetId="20" r:id="rId9"/>
    <sheet name="7 Export SMIS-A NU SE ANEXA" sheetId="16" r:id="rId10"/>
    <sheet name="8 Buget Sintetic" sheetId="17" r:id="rId11"/>
  </sheets>
  <definedNames>
    <definedName name="eur">'0 Instrucțiuni'!$H$17</definedName>
    <definedName name="_xlnm.Print_Area" localSheetId="0">'0 Instrucțiuni'!$A$1:$J$59</definedName>
    <definedName name="_xlnm.Print_Area" localSheetId="1">'1A Situații financiare publici'!$B$1:$E$124</definedName>
    <definedName name="_xlnm.Print_Area" localSheetId="2">'1B Situații financiar societăți'!$A$1:$D$239</definedName>
    <definedName name="_xlnm.Print_Area" localSheetId="3">'2A Dificultate Publici'!$A$1:$I$34</definedName>
    <definedName name="_xlnm.Print_Area" localSheetId="4">'2B Dificultatea societăți'!$A$1:$H$64</definedName>
    <definedName name="_xlnm.Print_Area" localSheetId="5">'3 Bugetul cererii de finantare'!$A$1:$K$111</definedName>
    <definedName name="_xlnm.Print_Area" localSheetId="6">'4 Sustenabilitatea proiectului'!$A$1:$AG$54</definedName>
    <definedName name="_xlnm.Print_Area" localSheetId="8">'6 Amortizare'!$A$1:$K$33</definedName>
    <definedName name="_xlnm.Print_Area" localSheetId="10">'8 Buget Sintetic'!$A$1:$L$54</definedName>
  </definedNames>
  <calcPr calcId="191029"/>
</workbook>
</file>

<file path=xl/calcChain.xml><?xml version="1.0" encoding="utf-8"?>
<calcChain xmlns="http://schemas.openxmlformats.org/spreadsheetml/2006/main">
  <c r="O99" i="10" l="1"/>
  <c r="P99" i="10"/>
  <c r="Q99" i="10"/>
  <c r="N99" i="10"/>
  <c r="B20" i="18" l="1"/>
  <c r="B21" i="18" s="1"/>
  <c r="B22" i="18" s="1"/>
  <c r="B23" i="18" s="1"/>
  <c r="D9" i="18" l="1"/>
  <c r="AF36" i="20" l="1" a="1"/>
  <c r="AF36" i="20" s="1"/>
  <c r="AG36" i="20" a="1"/>
  <c r="AG36" i="20" s="1"/>
  <c r="AH36" i="20" a="1"/>
  <c r="AH36" i="20" s="1"/>
  <c r="AI36" i="20" a="1"/>
  <c r="AI36" i="20" s="1"/>
  <c r="AJ36" i="20" a="1"/>
  <c r="AJ36" i="20" s="1"/>
  <c r="AK36" i="20" a="1"/>
  <c r="AK36" i="20" s="1"/>
  <c r="AL36" i="20" a="1"/>
  <c r="AL36" i="20" s="1"/>
  <c r="AM36" i="20" a="1"/>
  <c r="AM36" i="20" s="1"/>
  <c r="AN36" i="20" a="1"/>
  <c r="AN36" i="20" s="1"/>
  <c r="AO36" i="20"/>
  <c r="D3" i="19" l="1"/>
  <c r="D10" i="18"/>
  <c r="D8" i="18"/>
  <c r="A97" i="10" l="1"/>
  <c r="A96" i="10"/>
  <c r="G4" i="20" l="1"/>
  <c r="H3" i="20" l="1"/>
  <c r="B36" i="20" s="1"/>
  <c r="E20" i="19"/>
  <c r="F20" i="19"/>
  <c r="G20" i="19"/>
  <c r="H20" i="19"/>
  <c r="I20" i="19"/>
  <c r="J20" i="19"/>
  <c r="K20" i="19"/>
  <c r="L20" i="19"/>
  <c r="M20" i="19"/>
  <c r="N20" i="19"/>
  <c r="O20" i="19"/>
  <c r="P20" i="19"/>
  <c r="Q20" i="19"/>
  <c r="R20" i="19"/>
  <c r="S20" i="19"/>
  <c r="T20" i="19"/>
  <c r="U20" i="19"/>
  <c r="V20" i="19"/>
  <c r="W20" i="19"/>
  <c r="X20" i="19"/>
  <c r="Y20" i="19"/>
  <c r="Z20" i="19"/>
  <c r="AA20" i="19"/>
  <c r="AB20" i="19"/>
  <c r="AC20" i="19"/>
  <c r="AD20" i="19"/>
  <c r="AE20" i="19"/>
  <c r="AF20" i="19"/>
  <c r="AG20" i="19"/>
  <c r="D20"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D11" i="19"/>
  <c r="D21" i="19" l="1"/>
  <c r="D33" i="18"/>
  <c r="E24" i="18"/>
  <c r="F24" i="18"/>
  <c r="G24" i="18"/>
  <c r="H24" i="18"/>
  <c r="I24" i="18"/>
  <c r="J24" i="18"/>
  <c r="K24" i="18"/>
  <c r="L24" i="18"/>
  <c r="M24" i="18"/>
  <c r="N24" i="18"/>
  <c r="O24" i="18"/>
  <c r="P24" i="18"/>
  <c r="Q24" i="18"/>
  <c r="R24" i="18"/>
  <c r="S24" i="18"/>
  <c r="T24" i="18"/>
  <c r="U24" i="18"/>
  <c r="V24" i="18"/>
  <c r="W24" i="18"/>
  <c r="X24" i="18"/>
  <c r="Y24" i="18"/>
  <c r="Z24" i="18"/>
  <c r="AA24" i="18"/>
  <c r="AB24" i="18"/>
  <c r="AC24" i="18"/>
  <c r="AD24" i="18"/>
  <c r="AE24" i="18"/>
  <c r="AF24" i="18"/>
  <c r="AG24" i="18"/>
  <c r="D24" i="18"/>
  <c r="B7" i="19"/>
  <c r="B8" i="19"/>
  <c r="B9" i="19"/>
  <c r="B10" i="19"/>
  <c r="D36" i="18" l="1"/>
  <c r="D50" i="18"/>
  <c r="D44" i="18"/>
  <c r="F44" i="18"/>
  <c r="G44" i="18"/>
  <c r="W36" i="18"/>
  <c r="W51" i="18" s="1"/>
  <c r="E33" i="18"/>
  <c r="E36" i="18" s="1"/>
  <c r="F33" i="18"/>
  <c r="F36" i="18" s="1"/>
  <c r="G33" i="18"/>
  <c r="H33" i="18"/>
  <c r="H36" i="18" s="1"/>
  <c r="H51" i="18" s="1"/>
  <c r="I33" i="18"/>
  <c r="I36" i="18" s="1"/>
  <c r="I51" i="18" s="1"/>
  <c r="J33" i="18"/>
  <c r="J36" i="18" s="1"/>
  <c r="J51" i="18" s="1"/>
  <c r="K33" i="18"/>
  <c r="K36" i="18" s="1"/>
  <c r="K51" i="18" s="1"/>
  <c r="L33" i="18"/>
  <c r="L36" i="18" s="1"/>
  <c r="L51" i="18" s="1"/>
  <c r="M33" i="18"/>
  <c r="M36" i="18" s="1"/>
  <c r="M51" i="18" s="1"/>
  <c r="N33" i="18"/>
  <c r="N36" i="18" s="1"/>
  <c r="N51" i="18" s="1"/>
  <c r="O33" i="18"/>
  <c r="O36" i="18" s="1"/>
  <c r="O51" i="18" s="1"/>
  <c r="P33" i="18"/>
  <c r="P36" i="18" s="1"/>
  <c r="P51" i="18" s="1"/>
  <c r="Q33" i="18"/>
  <c r="Q36" i="18" s="1"/>
  <c r="Q51" i="18" s="1"/>
  <c r="R33" i="18"/>
  <c r="R36" i="18" s="1"/>
  <c r="R51" i="18" s="1"/>
  <c r="S33" i="18"/>
  <c r="S36" i="18" s="1"/>
  <c r="S51" i="18" s="1"/>
  <c r="T33" i="18"/>
  <c r="T36" i="18" s="1"/>
  <c r="T51" i="18" s="1"/>
  <c r="U33" i="18"/>
  <c r="U36" i="18" s="1"/>
  <c r="U51" i="18" s="1"/>
  <c r="V33" i="18"/>
  <c r="V36" i="18" s="1"/>
  <c r="V51" i="18" s="1"/>
  <c r="W33" i="18"/>
  <c r="X33" i="18"/>
  <c r="X36" i="18" s="1"/>
  <c r="X51" i="18" s="1"/>
  <c r="Y33" i="18"/>
  <c r="Y36" i="18" s="1"/>
  <c r="Y51" i="18" s="1"/>
  <c r="Z33" i="18"/>
  <c r="Z36" i="18" s="1"/>
  <c r="Z51" i="18" s="1"/>
  <c r="AA33" i="18"/>
  <c r="AA36" i="18" s="1"/>
  <c r="AA51" i="18" s="1"/>
  <c r="AB33" i="18"/>
  <c r="AB36" i="18" s="1"/>
  <c r="AB51" i="18" s="1"/>
  <c r="AC33" i="18"/>
  <c r="AC36" i="18" s="1"/>
  <c r="AC51" i="18" s="1"/>
  <c r="AD33" i="18"/>
  <c r="AD36" i="18" s="1"/>
  <c r="AD51" i="18" s="1"/>
  <c r="AE33" i="18"/>
  <c r="AE36" i="18" s="1"/>
  <c r="AE51" i="18" s="1"/>
  <c r="AF33" i="18"/>
  <c r="AF36" i="18" s="1"/>
  <c r="AF51" i="18" s="1"/>
  <c r="AG33" i="18"/>
  <c r="AG36" i="18" s="1"/>
  <c r="AG51" i="18" s="1"/>
  <c r="G36" i="18"/>
  <c r="P84" i="10"/>
  <c r="Q84" i="10"/>
  <c r="L105" i="10"/>
  <c r="M81" i="10" l="1"/>
  <c r="D84" i="10" l="1"/>
  <c r="F84" i="10"/>
  <c r="G84" i="10"/>
  <c r="C84" i="10"/>
  <c r="C85" i="10" s="1"/>
  <c r="H81" i="10"/>
  <c r="E81" i="10"/>
  <c r="G56" i="14"/>
  <c r="G55" i="14"/>
  <c r="G54" i="14"/>
  <c r="G53" i="14"/>
  <c r="G51" i="14"/>
  <c r="F56" i="14"/>
  <c r="F55" i="14"/>
  <c r="F54" i="14"/>
  <c r="F53" i="14"/>
  <c r="F51" i="14"/>
  <c r="C14" i="19"/>
  <c r="C15" i="19"/>
  <c r="C16" i="19"/>
  <c r="C17" i="19"/>
  <c r="C18" i="19"/>
  <c r="C19" i="19"/>
  <c r="C13" i="19"/>
  <c r="C7" i="19"/>
  <c r="C28" i="19" s="1"/>
  <c r="C8" i="19"/>
  <c r="C29" i="19" s="1"/>
  <c r="C9" i="19"/>
  <c r="C30" i="19" s="1"/>
  <c r="C10" i="19"/>
  <c r="C31" i="19" s="1"/>
  <c r="C6" i="19"/>
  <c r="I81" i="10" l="1"/>
  <c r="J33" i="20" l="1"/>
  <c r="H32" i="20"/>
  <c r="G32" i="20"/>
  <c r="H31" i="20"/>
  <c r="G31" i="20"/>
  <c r="H30" i="20"/>
  <c r="G30" i="20"/>
  <c r="H29" i="20"/>
  <c r="G29" i="20"/>
  <c r="H28" i="20"/>
  <c r="G28" i="20"/>
  <c r="H27" i="20"/>
  <c r="G27" i="20"/>
  <c r="H26" i="20"/>
  <c r="G26" i="20"/>
  <c r="H25" i="20"/>
  <c r="G25" i="20"/>
  <c r="H24" i="20"/>
  <c r="G24" i="20"/>
  <c r="H23" i="20"/>
  <c r="G23" i="20"/>
  <c r="H22" i="20"/>
  <c r="G22" i="20"/>
  <c r="H21" i="20"/>
  <c r="G21" i="20"/>
  <c r="H20" i="20"/>
  <c r="G20" i="20"/>
  <c r="H19" i="20"/>
  <c r="G19" i="20"/>
  <c r="H18" i="20"/>
  <c r="G18" i="20"/>
  <c r="H17" i="20"/>
  <c r="G17" i="20"/>
  <c r="H16" i="20"/>
  <c r="G16" i="20"/>
  <c r="H15" i="20"/>
  <c r="G15" i="20"/>
  <c r="H14" i="20"/>
  <c r="G14" i="20"/>
  <c r="H13" i="20"/>
  <c r="G13" i="20"/>
  <c r="H12" i="20"/>
  <c r="G12" i="20"/>
  <c r="H11" i="20"/>
  <c r="G11" i="20"/>
  <c r="H10" i="20"/>
  <c r="G10" i="20"/>
  <c r="H9" i="20"/>
  <c r="G9" i="20"/>
  <c r="H8" i="20"/>
  <c r="G8" i="20"/>
  <c r="H7" i="20"/>
  <c r="G7" i="20"/>
  <c r="H6" i="20"/>
  <c r="G6" i="20"/>
  <c r="H5" i="20"/>
  <c r="G5" i="20"/>
  <c r="H4" i="20"/>
  <c r="C61" i="19"/>
  <c r="C40" i="19"/>
  <c r="C39" i="19"/>
  <c r="C38" i="19"/>
  <c r="C37" i="19"/>
  <c r="C36" i="19"/>
  <c r="C35" i="19"/>
  <c r="C34" i="19"/>
  <c r="AG21" i="19"/>
  <c r="Y21" i="19"/>
  <c r="R21" i="19"/>
  <c r="Q21" i="19"/>
  <c r="J21" i="19"/>
  <c r="I21" i="19"/>
  <c r="C27" i="19"/>
  <c r="AG50" i="18"/>
  <c r="AF50" i="18"/>
  <c r="AE50" i="18"/>
  <c r="AD50" i="18"/>
  <c r="AC50" i="18"/>
  <c r="AB50" i="18"/>
  <c r="AA50" i="18"/>
  <c r="Z50" i="18"/>
  <c r="Y50" i="18"/>
  <c r="X50" i="18"/>
  <c r="W50" i="18"/>
  <c r="V50" i="18"/>
  <c r="U50" i="18"/>
  <c r="T50" i="18"/>
  <c r="S50" i="18"/>
  <c r="R50" i="18"/>
  <c r="Q50" i="18"/>
  <c r="P50" i="18"/>
  <c r="O50" i="18"/>
  <c r="N50" i="18"/>
  <c r="M50" i="18"/>
  <c r="L50" i="18"/>
  <c r="K50" i="18"/>
  <c r="J50" i="18"/>
  <c r="I50" i="18"/>
  <c r="H50" i="18"/>
  <c r="G50" i="18"/>
  <c r="F50" i="18"/>
  <c r="E50" i="18"/>
  <c r="AG41" i="18"/>
  <c r="AG45" i="18" s="1"/>
  <c r="AF41" i="18"/>
  <c r="AF45" i="18" s="1"/>
  <c r="AE41" i="18"/>
  <c r="AE45" i="18" s="1"/>
  <c r="AD41" i="18"/>
  <c r="AD45" i="18" s="1"/>
  <c r="AC41" i="18"/>
  <c r="AC45" i="18" s="1"/>
  <c r="AB41" i="18"/>
  <c r="AB45" i="18" s="1"/>
  <c r="AA41" i="18"/>
  <c r="AA45" i="18" s="1"/>
  <c r="Z41" i="18"/>
  <c r="Z45" i="18" s="1"/>
  <c r="Y41" i="18"/>
  <c r="Y45" i="18" s="1"/>
  <c r="X41" i="18"/>
  <c r="X45" i="18" s="1"/>
  <c r="W41" i="18"/>
  <c r="W45" i="18" s="1"/>
  <c r="V41" i="18"/>
  <c r="V45" i="18" s="1"/>
  <c r="U41" i="18"/>
  <c r="U45" i="18" s="1"/>
  <c r="T41" i="18"/>
  <c r="T45" i="18" s="1"/>
  <c r="S41" i="18"/>
  <c r="S45" i="18" s="1"/>
  <c r="R41" i="18"/>
  <c r="R45" i="18" s="1"/>
  <c r="Q41" i="18"/>
  <c r="Q45" i="18" s="1"/>
  <c r="P41" i="18"/>
  <c r="P45" i="18" s="1"/>
  <c r="O41" i="18"/>
  <c r="O45" i="18" s="1"/>
  <c r="N41" i="18"/>
  <c r="N45" i="18" s="1"/>
  <c r="M41" i="18"/>
  <c r="M45" i="18" s="1"/>
  <c r="L41" i="18"/>
  <c r="L45" i="18" s="1"/>
  <c r="K41" i="18"/>
  <c r="K45" i="18" s="1"/>
  <c r="J41" i="18"/>
  <c r="J45" i="18" s="1"/>
  <c r="I41" i="18"/>
  <c r="I45" i="18" s="1"/>
  <c r="H41" i="18"/>
  <c r="H45" i="18" s="1"/>
  <c r="R54" i="18"/>
  <c r="J54" i="18"/>
  <c r="Z54" i="18"/>
  <c r="B16" i="18"/>
  <c r="D6" i="18"/>
  <c r="D7" i="18" s="1"/>
  <c r="D5" i="18"/>
  <c r="D4" i="18"/>
  <c r="D55" i="19" l="1"/>
  <c r="O84" i="10"/>
  <c r="N84" i="10"/>
  <c r="R81" i="10"/>
  <c r="S81" i="10" s="1"/>
  <c r="S21" i="19"/>
  <c r="K21" i="19"/>
  <c r="AA21" i="19"/>
  <c r="G21" i="19"/>
  <c r="O21" i="19"/>
  <c r="W21" i="19"/>
  <c r="H21" i="19"/>
  <c r="P21" i="19"/>
  <c r="X21" i="19"/>
  <c r="AF21" i="19"/>
  <c r="AE21" i="19"/>
  <c r="Z21" i="19"/>
  <c r="V21" i="19"/>
  <c r="AD21" i="19"/>
  <c r="AC21" i="19"/>
  <c r="F21" i="19"/>
  <c r="L21" i="19"/>
  <c r="AB21" i="19"/>
  <c r="E21" i="19"/>
  <c r="M21" i="19"/>
  <c r="N21" i="19"/>
  <c r="T21" i="19"/>
  <c r="U21" i="19"/>
  <c r="Q54" i="18"/>
  <c r="W54" i="18"/>
  <c r="AE54" i="18"/>
  <c r="B27" i="18"/>
  <c r="B17" i="18"/>
  <c r="B6" i="19"/>
  <c r="L54" i="18"/>
  <c r="T54" i="18"/>
  <c r="AB54" i="18"/>
  <c r="N54" i="18"/>
  <c r="V54" i="18"/>
  <c r="AD54" i="18"/>
  <c r="Y54" i="18"/>
  <c r="AG54" i="18"/>
  <c r="AA54" i="18"/>
  <c r="M54" i="18"/>
  <c r="U54" i="18"/>
  <c r="AC54" i="18"/>
  <c r="H54" i="18"/>
  <c r="P54" i="18"/>
  <c r="X54" i="18"/>
  <c r="AF54" i="18"/>
  <c r="I54" i="18"/>
  <c r="S54" i="18"/>
  <c r="K54" i="18"/>
  <c r="H33" i="20"/>
  <c r="O54" i="18"/>
  <c r="E6" i="18"/>
  <c r="E10" i="18" l="1"/>
  <c r="E8" i="18"/>
  <c r="B18" i="18"/>
  <c r="B28" i="18"/>
  <c r="F6" i="18"/>
  <c r="E7" i="18"/>
  <c r="F7" i="18" l="1"/>
  <c r="F10" i="18"/>
  <c r="F8" i="18"/>
  <c r="B29" i="18"/>
  <c r="B19" i="18"/>
  <c r="G6" i="18"/>
  <c r="G10" i="18" s="1"/>
  <c r="B30" i="18" l="1"/>
  <c r="H6" i="18"/>
  <c r="H10" i="18" s="1"/>
  <c r="G7" i="18"/>
  <c r="G8" i="18" s="1"/>
  <c r="B31" i="18" l="1"/>
  <c r="I6" i="18"/>
  <c r="I10" i="18" s="1"/>
  <c r="H7" i="18"/>
  <c r="B32" i="18" l="1"/>
  <c r="J6" i="18"/>
  <c r="J10" i="18" s="1"/>
  <c r="I7" i="18"/>
  <c r="I8" i="18" s="1"/>
  <c r="H8" i="18"/>
  <c r="J7" i="18" l="1"/>
  <c r="K6" i="18"/>
  <c r="K10" i="18" s="1"/>
  <c r="K7" i="18" l="1"/>
  <c r="L6" i="18"/>
  <c r="L10" i="18" s="1"/>
  <c r="J8" i="18"/>
  <c r="L7" i="18" l="1"/>
  <c r="L8" i="18" s="1"/>
  <c r="M6" i="18"/>
  <c r="M10" i="18" s="1"/>
  <c r="K8" i="18"/>
  <c r="N6" i="18" l="1"/>
  <c r="N10" i="18" s="1"/>
  <c r="M7" i="18"/>
  <c r="O6" i="18" l="1"/>
  <c r="O10" i="18" s="1"/>
  <c r="N7" i="18"/>
  <c r="M8" i="18"/>
  <c r="P6" i="18" l="1"/>
  <c r="P10" i="18" s="1"/>
  <c r="O7" i="18"/>
  <c r="O8" i="18" s="1"/>
  <c r="N8" i="18"/>
  <c r="Q6" i="18" l="1"/>
  <c r="Q10" i="18" s="1"/>
  <c r="P7" i="18"/>
  <c r="P8" i="18" s="1"/>
  <c r="R6" i="18" l="1"/>
  <c r="R10" i="18" s="1"/>
  <c r="Q7" i="18"/>
  <c r="R7" i="18" l="1"/>
  <c r="S6" i="18"/>
  <c r="S10" i="18" s="1"/>
  <c r="Q8" i="18"/>
  <c r="S7" i="18" l="1"/>
  <c r="S8" i="18" s="1"/>
  <c r="T6" i="18"/>
  <c r="T10" i="18" s="1"/>
  <c r="R8" i="18"/>
  <c r="T7" i="18" l="1"/>
  <c r="T8" i="18" s="1"/>
  <c r="U6" i="18"/>
  <c r="U10" i="18" s="1"/>
  <c r="V6" i="18" l="1"/>
  <c r="V10" i="18" s="1"/>
  <c r="U7" i="18"/>
  <c r="U8" i="18" s="1"/>
  <c r="W6" i="18" l="1"/>
  <c r="W10" i="18" s="1"/>
  <c r="V7" i="18"/>
  <c r="W7" i="18" l="1"/>
  <c r="X6" i="18"/>
  <c r="X10" i="18" s="1"/>
  <c r="V8" i="18"/>
  <c r="Y6" i="18" l="1"/>
  <c r="Y10" i="18" s="1"/>
  <c r="X7" i="18"/>
  <c r="X8" i="18" s="1"/>
  <c r="W8" i="18"/>
  <c r="Z6" i="18" l="1"/>
  <c r="Z10" i="18" s="1"/>
  <c r="Y7" i="18"/>
  <c r="Y8" i="18" s="1"/>
  <c r="Z7" i="18" l="1"/>
  <c r="AA6" i="18"/>
  <c r="AA10" i="18" s="1"/>
  <c r="Z8" i="18" l="1"/>
  <c r="AA7" i="18"/>
  <c r="AB6" i="18"/>
  <c r="AB10" i="18" s="1"/>
  <c r="AB7" i="18" l="1"/>
  <c r="AB8" i="18" s="1"/>
  <c r="AC6" i="18"/>
  <c r="AC10" i="18" s="1"/>
  <c r="AA8" i="18"/>
  <c r="AD6" i="18" l="1"/>
  <c r="AD10" i="18" s="1"/>
  <c r="AC7" i="18"/>
  <c r="AC8" i="18" s="1"/>
  <c r="AE6" i="18" l="1"/>
  <c r="AE10" i="18" s="1"/>
  <c r="AD7" i="18"/>
  <c r="AD8" i="18" l="1"/>
  <c r="AF6" i="18"/>
  <c r="AF10" i="18" s="1"/>
  <c r="AE7" i="18"/>
  <c r="AG6" i="18" l="1"/>
  <c r="AF7" i="18"/>
  <c r="AE8" i="18"/>
  <c r="AG7" i="18" l="1"/>
  <c r="AG10" i="18"/>
  <c r="AG8" i="18"/>
  <c r="AF8" i="18"/>
  <c r="E47" i="10" l="1"/>
  <c r="H47" i="10"/>
  <c r="M47" i="10"/>
  <c r="I47" i="10" l="1"/>
  <c r="R82" i="10"/>
  <c r="R83" i="10"/>
  <c r="R84" i="10" l="1"/>
  <c r="H82" i="10"/>
  <c r="H83" i="10"/>
  <c r="E83" i="10"/>
  <c r="M83" i="10"/>
  <c r="E82" i="10"/>
  <c r="M82" i="10"/>
  <c r="A98" i="10"/>
  <c r="R47" i="10" l="1"/>
  <c r="S47" i="10" s="1"/>
  <c r="E84" i="10"/>
  <c r="H84" i="10"/>
  <c r="I82" i="10"/>
  <c r="S82" i="10" s="1"/>
  <c r="I83" i="10"/>
  <c r="D72" i="10"/>
  <c r="F72" i="10"/>
  <c r="G72" i="10"/>
  <c r="D74" i="10"/>
  <c r="F74" i="10"/>
  <c r="G74" i="10"/>
  <c r="C72" i="10"/>
  <c r="E78" i="10"/>
  <c r="H78" i="10"/>
  <c r="D79" i="10"/>
  <c r="F79" i="10"/>
  <c r="G79" i="10"/>
  <c r="C79" i="10"/>
  <c r="C199" i="13"/>
  <c r="D185" i="13"/>
  <c r="C185" i="13"/>
  <c r="I84" i="10" l="1"/>
  <c r="S84" i="10" s="1"/>
  <c r="S83" i="10"/>
  <c r="I78" i="10"/>
  <c r="D11" i="10"/>
  <c r="F11" i="10"/>
  <c r="G11" i="10"/>
  <c r="C11" i="10"/>
  <c r="C16" i="10"/>
  <c r="D23" i="10"/>
  <c r="F23" i="10"/>
  <c r="G23" i="10"/>
  <c r="C23" i="10"/>
  <c r="D32" i="10"/>
  <c r="D31" i="10" s="1"/>
  <c r="F32" i="10"/>
  <c r="F31" i="10" s="1"/>
  <c r="G32" i="10"/>
  <c r="G31" i="10" s="1"/>
  <c r="C32" i="10"/>
  <c r="C31" i="10" s="1"/>
  <c r="D37" i="10"/>
  <c r="D36" i="10" s="1"/>
  <c r="F37" i="10"/>
  <c r="F36" i="10" s="1"/>
  <c r="G37" i="10"/>
  <c r="G36" i="10" s="1"/>
  <c r="C37" i="10"/>
  <c r="C36" i="10" s="1"/>
  <c r="D51" i="10"/>
  <c r="F51" i="10"/>
  <c r="G51" i="10"/>
  <c r="C51" i="10"/>
  <c r="D68" i="10"/>
  <c r="F68" i="10"/>
  <c r="G68" i="10"/>
  <c r="C68" i="10"/>
  <c r="C74" i="10"/>
  <c r="C42" i="10" l="1"/>
  <c r="H77" i="10" l="1"/>
  <c r="H79" i="10" s="1"/>
  <c r="H66" i="10"/>
  <c r="H67" i="10"/>
  <c r="H63" i="10"/>
  <c r="H62" i="10"/>
  <c r="H57" i="10"/>
  <c r="H58" i="10"/>
  <c r="H59" i="10"/>
  <c r="H60" i="10"/>
  <c r="H61" i="10"/>
  <c r="H54" i="10"/>
  <c r="H55" i="10"/>
  <c r="H44" i="10"/>
  <c r="H45" i="10"/>
  <c r="H46" i="10"/>
  <c r="H48" i="10"/>
  <c r="H49" i="10"/>
  <c r="H50" i="10"/>
  <c r="H17" i="10"/>
  <c r="H18" i="10"/>
  <c r="H19" i="10"/>
  <c r="H20" i="10"/>
  <c r="H21" i="10"/>
  <c r="H22" i="10"/>
  <c r="H24" i="10"/>
  <c r="H25" i="10"/>
  <c r="H26" i="10"/>
  <c r="H27" i="10"/>
  <c r="H28" i="10"/>
  <c r="H29" i="10"/>
  <c r="H30" i="10"/>
  <c r="H33" i="10"/>
  <c r="H34" i="10"/>
  <c r="H35" i="10"/>
  <c r="H38" i="10"/>
  <c r="H39" i="10"/>
  <c r="H40" i="10"/>
  <c r="H41" i="10"/>
  <c r="H13" i="10"/>
  <c r="H14" i="10" s="1"/>
  <c r="H7" i="10"/>
  <c r="H8" i="10"/>
  <c r="H9" i="10"/>
  <c r="H10" i="10"/>
  <c r="H70" i="10"/>
  <c r="H71" i="10"/>
  <c r="E77" i="10"/>
  <c r="E66" i="10"/>
  <c r="E67" i="10"/>
  <c r="E63" i="10"/>
  <c r="E62" i="10"/>
  <c r="E57" i="10"/>
  <c r="E58" i="10"/>
  <c r="E59" i="10"/>
  <c r="E60" i="10"/>
  <c r="E61" i="10"/>
  <c r="E54" i="10"/>
  <c r="E55" i="10"/>
  <c r="E44" i="10"/>
  <c r="L47" i="10" s="1"/>
  <c r="E45" i="10"/>
  <c r="E46" i="10"/>
  <c r="E48" i="10"/>
  <c r="E49" i="10"/>
  <c r="E50" i="10"/>
  <c r="E17" i="10"/>
  <c r="E18" i="10"/>
  <c r="E19" i="10"/>
  <c r="E20" i="10"/>
  <c r="E21" i="10"/>
  <c r="E22" i="10"/>
  <c r="E24" i="10"/>
  <c r="E25" i="10"/>
  <c r="E26" i="10"/>
  <c r="E27" i="10"/>
  <c r="E28" i="10"/>
  <c r="E29" i="10"/>
  <c r="E30" i="10"/>
  <c r="E33" i="10"/>
  <c r="E34" i="10"/>
  <c r="E35" i="10"/>
  <c r="E38" i="10"/>
  <c r="E39" i="10"/>
  <c r="E40" i="10"/>
  <c r="E41" i="10"/>
  <c r="E13" i="10"/>
  <c r="E14" i="10" s="1"/>
  <c r="E7" i="10"/>
  <c r="E8" i="10"/>
  <c r="E9" i="10"/>
  <c r="E10" i="10"/>
  <c r="E70" i="10"/>
  <c r="E71" i="10"/>
  <c r="D56" i="10"/>
  <c r="D53" i="10"/>
  <c r="D16" i="10"/>
  <c r="D42" i="10" s="1"/>
  <c r="D14" i="10"/>
  <c r="F56" i="10"/>
  <c r="F53" i="10"/>
  <c r="F16" i="10"/>
  <c r="F42" i="10" s="1"/>
  <c r="F14" i="10"/>
  <c r="G56" i="10"/>
  <c r="G53" i="10"/>
  <c r="G16" i="10"/>
  <c r="G42" i="10" s="1"/>
  <c r="G14" i="10"/>
  <c r="C56" i="10"/>
  <c r="C53" i="10"/>
  <c r="C14" i="10"/>
  <c r="D25" i="6"/>
  <c r="D32" i="6"/>
  <c r="D15" i="6"/>
  <c r="D60" i="6"/>
  <c r="G16" i="8" s="1"/>
  <c r="D46" i="6"/>
  <c r="E25" i="6"/>
  <c r="E32" i="6"/>
  <c r="E15" i="6"/>
  <c r="E60" i="6"/>
  <c r="E46" i="6"/>
  <c r="H17" i="8" s="1"/>
  <c r="D214" i="13"/>
  <c r="D219" i="13" s="1"/>
  <c r="C214" i="13"/>
  <c r="C219" i="13" s="1"/>
  <c r="C212" i="13"/>
  <c r="C172" i="13"/>
  <c r="D199" i="13"/>
  <c r="D16" i="13"/>
  <c r="D28" i="13"/>
  <c r="D37" i="13"/>
  <c r="D61" i="13"/>
  <c r="D56" i="13"/>
  <c r="D48" i="13"/>
  <c r="D67" i="13"/>
  <c r="D80" i="13"/>
  <c r="G50" i="14" s="1"/>
  <c r="D95" i="13"/>
  <c r="D101" i="13"/>
  <c r="D104" i="13"/>
  <c r="D107" i="13"/>
  <c r="D110" i="13"/>
  <c r="C16" i="13"/>
  <c r="C28" i="13"/>
  <c r="C37" i="13"/>
  <c r="C61" i="13"/>
  <c r="C56" i="13"/>
  <c r="C48" i="13"/>
  <c r="C67" i="13"/>
  <c r="C80" i="13"/>
  <c r="F50" i="14" s="1"/>
  <c r="C95" i="13"/>
  <c r="C101" i="13"/>
  <c r="C104" i="13"/>
  <c r="C107" i="13"/>
  <c r="C110" i="13"/>
  <c r="D124" i="13"/>
  <c r="D134" i="13"/>
  <c r="C124" i="13"/>
  <c r="C134" i="13"/>
  <c r="A93" i="10"/>
  <c r="A94" i="10"/>
  <c r="A95" i="10"/>
  <c r="A99" i="10"/>
  <c r="A92" i="10"/>
  <c r="M91" i="10"/>
  <c r="M80" i="10"/>
  <c r="Q79" i="10"/>
  <c r="P79" i="10"/>
  <c r="M79" i="10"/>
  <c r="M84" i="10"/>
  <c r="R78" i="10"/>
  <c r="S78" i="10" s="1"/>
  <c r="M78" i="10"/>
  <c r="M77" i="10"/>
  <c r="M76" i="10"/>
  <c r="Q74" i="10"/>
  <c r="P74" i="10"/>
  <c r="M74" i="10"/>
  <c r="M73" i="10"/>
  <c r="Q72" i="10"/>
  <c r="P72" i="10"/>
  <c r="M72" i="10"/>
  <c r="M71" i="10"/>
  <c r="M70" i="10"/>
  <c r="M69" i="10"/>
  <c r="Q68" i="10"/>
  <c r="P68" i="10"/>
  <c r="O68" i="10"/>
  <c r="N68" i="10"/>
  <c r="M68" i="10"/>
  <c r="R67" i="10"/>
  <c r="M67" i="10"/>
  <c r="R66" i="10"/>
  <c r="M66" i="10"/>
  <c r="M65" i="10"/>
  <c r="M64" i="10"/>
  <c r="M63" i="10"/>
  <c r="M62" i="10"/>
  <c r="M61" i="10"/>
  <c r="M60" i="10"/>
  <c r="M59" i="10"/>
  <c r="M58" i="10"/>
  <c r="R57" i="10"/>
  <c r="M57" i="10"/>
  <c r="Q56" i="10"/>
  <c r="P56" i="10"/>
  <c r="M56" i="10"/>
  <c r="M55" i="10"/>
  <c r="M54" i="10"/>
  <c r="Q53" i="10"/>
  <c r="P53" i="10"/>
  <c r="M53" i="10"/>
  <c r="M52" i="10"/>
  <c r="Q51" i="10"/>
  <c r="P51" i="10"/>
  <c r="M51" i="10"/>
  <c r="M50" i="10"/>
  <c r="M49" i="10"/>
  <c r="M48" i="10"/>
  <c r="M46" i="10"/>
  <c r="M45" i="10"/>
  <c r="M44" i="10"/>
  <c r="S43" i="10"/>
  <c r="M43" i="10"/>
  <c r="M42" i="10"/>
  <c r="M41" i="10"/>
  <c r="M40" i="10"/>
  <c r="M39" i="10"/>
  <c r="M38" i="10"/>
  <c r="Q37" i="10"/>
  <c r="Q36" i="10" s="1"/>
  <c r="P37" i="10"/>
  <c r="P36" i="10" s="1"/>
  <c r="M37" i="10"/>
  <c r="M36" i="10"/>
  <c r="M35" i="10"/>
  <c r="M34" i="10"/>
  <c r="M33" i="10"/>
  <c r="Q32" i="10"/>
  <c r="Q31" i="10" s="1"/>
  <c r="P32" i="10"/>
  <c r="P31" i="10" s="1"/>
  <c r="M32" i="10"/>
  <c r="M31" i="10"/>
  <c r="M30" i="10"/>
  <c r="M29" i="10"/>
  <c r="M28" i="10"/>
  <c r="M27" i="10"/>
  <c r="M26" i="10"/>
  <c r="M25" i="10"/>
  <c r="M24" i="10"/>
  <c r="Q23" i="10"/>
  <c r="P23" i="10"/>
  <c r="M23" i="10"/>
  <c r="M22" i="10"/>
  <c r="M21" i="10"/>
  <c r="M20" i="10"/>
  <c r="M19" i="10"/>
  <c r="M18" i="10"/>
  <c r="M17" i="10"/>
  <c r="Q16" i="10"/>
  <c r="P16" i="10"/>
  <c r="M16" i="10"/>
  <c r="M15" i="10"/>
  <c r="Q14" i="10"/>
  <c r="P14" i="10"/>
  <c r="O14" i="10"/>
  <c r="N14" i="10"/>
  <c r="M14" i="10"/>
  <c r="R13" i="10"/>
  <c r="M13" i="10"/>
  <c r="M12" i="10"/>
  <c r="Q11" i="10"/>
  <c r="P11" i="10"/>
  <c r="M11" i="10"/>
  <c r="R10" i="10"/>
  <c r="M10" i="10"/>
  <c r="M9" i="10"/>
  <c r="M8" i="10"/>
  <c r="M7" i="10"/>
  <c r="M6" i="10"/>
  <c r="M4" i="10"/>
  <c r="B15" i="17"/>
  <c r="C15" i="17"/>
  <c r="E15" i="17"/>
  <c r="F15" i="17"/>
  <c r="G15" i="17"/>
  <c r="I15" i="17"/>
  <c r="J15" i="17"/>
  <c r="K15" i="17"/>
  <c r="M15" i="17"/>
  <c r="B16" i="17"/>
  <c r="C16" i="17"/>
  <c r="E16" i="17"/>
  <c r="F16" i="17"/>
  <c r="D16" i="17" s="1"/>
  <c r="G16" i="17"/>
  <c r="I16" i="17"/>
  <c r="J16" i="17"/>
  <c r="K16" i="17"/>
  <c r="M16" i="17"/>
  <c r="B17" i="17"/>
  <c r="C17" i="17"/>
  <c r="E17" i="17"/>
  <c r="F17" i="17"/>
  <c r="G17" i="17"/>
  <c r="I17" i="17"/>
  <c r="J17" i="17"/>
  <c r="K17" i="17"/>
  <c r="M17" i="17"/>
  <c r="B18" i="17"/>
  <c r="C18" i="17"/>
  <c r="E18" i="17"/>
  <c r="F18" i="17"/>
  <c r="G18" i="17"/>
  <c r="D18" i="17" s="1"/>
  <c r="I18" i="17"/>
  <c r="J18" i="17"/>
  <c r="K18" i="17"/>
  <c r="M18" i="17"/>
  <c r="B19" i="17"/>
  <c r="C19" i="17"/>
  <c r="E19" i="17"/>
  <c r="F19" i="17"/>
  <c r="G19" i="17"/>
  <c r="I19" i="17"/>
  <c r="J19" i="17"/>
  <c r="K19" i="17"/>
  <c r="M19" i="17"/>
  <c r="B20" i="17"/>
  <c r="C20" i="17"/>
  <c r="E20" i="17"/>
  <c r="F20" i="17"/>
  <c r="G20" i="17"/>
  <c r="I20" i="17"/>
  <c r="J20" i="17"/>
  <c r="K20" i="17"/>
  <c r="M20" i="17"/>
  <c r="B21" i="17"/>
  <c r="C21" i="17"/>
  <c r="E21" i="17"/>
  <c r="F21" i="17"/>
  <c r="G21" i="17"/>
  <c r="I21" i="17"/>
  <c r="J21" i="17"/>
  <c r="K21" i="17"/>
  <c r="M21" i="17"/>
  <c r="B22" i="17"/>
  <c r="C22" i="17"/>
  <c r="E22" i="17"/>
  <c r="F22" i="17"/>
  <c r="G22" i="17"/>
  <c r="I22" i="17"/>
  <c r="J22" i="17"/>
  <c r="K22" i="17"/>
  <c r="M22" i="17"/>
  <c r="B23" i="17"/>
  <c r="C23" i="17"/>
  <c r="E23" i="17"/>
  <c r="F23" i="17"/>
  <c r="G23" i="17"/>
  <c r="I23" i="17"/>
  <c r="J23" i="17"/>
  <c r="K23" i="17"/>
  <c r="M23" i="17"/>
  <c r="B24" i="17"/>
  <c r="C24" i="17"/>
  <c r="E24" i="17"/>
  <c r="F24" i="17"/>
  <c r="G24" i="17"/>
  <c r="I24" i="17"/>
  <c r="J24" i="17"/>
  <c r="H24" i="17" s="1"/>
  <c r="K24" i="17"/>
  <c r="M24" i="17"/>
  <c r="B25" i="17"/>
  <c r="C25" i="17"/>
  <c r="E25" i="17"/>
  <c r="F25" i="17"/>
  <c r="G25" i="17"/>
  <c r="I25" i="17"/>
  <c r="J25" i="17"/>
  <c r="K25" i="17"/>
  <c r="M25" i="17"/>
  <c r="B26" i="17"/>
  <c r="C26" i="17"/>
  <c r="E26" i="17"/>
  <c r="F26" i="17"/>
  <c r="G26" i="17"/>
  <c r="I26" i="17"/>
  <c r="J26" i="17"/>
  <c r="K26" i="17"/>
  <c r="M26" i="17"/>
  <c r="B27" i="17"/>
  <c r="C27" i="17"/>
  <c r="E27" i="17"/>
  <c r="F27" i="17"/>
  <c r="G27" i="17"/>
  <c r="I27" i="17"/>
  <c r="J27" i="17"/>
  <c r="K27" i="17"/>
  <c r="M27" i="17"/>
  <c r="B28" i="17"/>
  <c r="C28" i="17"/>
  <c r="E28" i="17"/>
  <c r="F28" i="17"/>
  <c r="G28" i="17"/>
  <c r="I28" i="17"/>
  <c r="J28" i="17"/>
  <c r="K28" i="17"/>
  <c r="M28" i="17"/>
  <c r="B29" i="17"/>
  <c r="C29" i="17"/>
  <c r="E29" i="17"/>
  <c r="F29" i="17"/>
  <c r="G29" i="17"/>
  <c r="I29" i="17"/>
  <c r="J29" i="17"/>
  <c r="K29" i="17"/>
  <c r="M29" i="17"/>
  <c r="B30" i="17"/>
  <c r="C30" i="17"/>
  <c r="E30" i="17"/>
  <c r="F30" i="17"/>
  <c r="G30" i="17"/>
  <c r="I30" i="17"/>
  <c r="J30" i="17"/>
  <c r="K30" i="17"/>
  <c r="M30" i="17"/>
  <c r="B31" i="17"/>
  <c r="C31" i="17"/>
  <c r="E31" i="17"/>
  <c r="F31" i="17"/>
  <c r="G31" i="17"/>
  <c r="I31" i="17"/>
  <c r="J31" i="17"/>
  <c r="K31" i="17"/>
  <c r="M31" i="17"/>
  <c r="B32" i="17"/>
  <c r="C32" i="17"/>
  <c r="E32" i="17"/>
  <c r="F32" i="17"/>
  <c r="G32" i="17"/>
  <c r="I32" i="17"/>
  <c r="J32" i="17"/>
  <c r="H32" i="17" s="1"/>
  <c r="K32" i="17"/>
  <c r="M32" i="17"/>
  <c r="B33" i="17"/>
  <c r="C33" i="17"/>
  <c r="E33" i="17"/>
  <c r="F33" i="17"/>
  <c r="G33" i="17"/>
  <c r="I33" i="17"/>
  <c r="J33" i="17"/>
  <c r="K33" i="17"/>
  <c r="M33" i="17"/>
  <c r="B34" i="17"/>
  <c r="C34" i="17"/>
  <c r="E34" i="17"/>
  <c r="F34" i="17"/>
  <c r="G34" i="17"/>
  <c r="I34" i="17"/>
  <c r="J34" i="17"/>
  <c r="K34" i="17"/>
  <c r="M34" i="17"/>
  <c r="B35" i="17"/>
  <c r="C35" i="17"/>
  <c r="E35" i="17"/>
  <c r="F35" i="17"/>
  <c r="G35" i="17"/>
  <c r="I35" i="17"/>
  <c r="J35" i="17"/>
  <c r="K35" i="17"/>
  <c r="M35" i="17"/>
  <c r="B36" i="17"/>
  <c r="C36" i="17"/>
  <c r="E36" i="17"/>
  <c r="F36" i="17"/>
  <c r="G36" i="17"/>
  <c r="I36" i="17"/>
  <c r="J36" i="17"/>
  <c r="K36" i="17"/>
  <c r="M36" i="17"/>
  <c r="B37" i="17"/>
  <c r="C37" i="17"/>
  <c r="E37" i="17"/>
  <c r="F37" i="17"/>
  <c r="G37" i="17"/>
  <c r="I37" i="17"/>
  <c r="J37" i="17"/>
  <c r="K37" i="17"/>
  <c r="M37" i="17"/>
  <c r="B38" i="17"/>
  <c r="C38" i="17"/>
  <c r="E38" i="17"/>
  <c r="F38" i="17"/>
  <c r="G38" i="17"/>
  <c r="I38" i="17"/>
  <c r="J38" i="17"/>
  <c r="K38" i="17"/>
  <c r="M38" i="17"/>
  <c r="B39" i="17"/>
  <c r="C39" i="17"/>
  <c r="E39" i="17"/>
  <c r="F39" i="17"/>
  <c r="G39" i="17"/>
  <c r="I39" i="17"/>
  <c r="J39" i="17"/>
  <c r="K39" i="17"/>
  <c r="M39" i="17"/>
  <c r="B40" i="17"/>
  <c r="C40" i="17"/>
  <c r="E40" i="17"/>
  <c r="F40" i="17"/>
  <c r="G40" i="17"/>
  <c r="I40" i="17"/>
  <c r="J40" i="17"/>
  <c r="K40" i="17"/>
  <c r="M40" i="17"/>
  <c r="B41" i="17"/>
  <c r="C41" i="17"/>
  <c r="E41" i="17"/>
  <c r="F41" i="17"/>
  <c r="G41" i="17"/>
  <c r="I41" i="17"/>
  <c r="J41" i="17"/>
  <c r="K41" i="17"/>
  <c r="M41" i="17"/>
  <c r="B42" i="17"/>
  <c r="C42" i="17"/>
  <c r="E42" i="17"/>
  <c r="F42" i="17"/>
  <c r="G42" i="17"/>
  <c r="I42" i="17"/>
  <c r="J42" i="17"/>
  <c r="K42" i="17"/>
  <c r="M42" i="17"/>
  <c r="B43" i="17"/>
  <c r="C43" i="17"/>
  <c r="E43" i="17"/>
  <c r="F43" i="17"/>
  <c r="G43" i="17"/>
  <c r="I43" i="17"/>
  <c r="J43" i="17"/>
  <c r="K43" i="17"/>
  <c r="M43" i="17"/>
  <c r="B44" i="17"/>
  <c r="C44" i="17"/>
  <c r="E44" i="17"/>
  <c r="F44" i="17"/>
  <c r="G44" i="17"/>
  <c r="I44" i="17"/>
  <c r="J44" i="17"/>
  <c r="K44" i="17"/>
  <c r="M44" i="17"/>
  <c r="B45" i="17"/>
  <c r="C45" i="17"/>
  <c r="E45" i="17"/>
  <c r="F45" i="17"/>
  <c r="G45" i="17"/>
  <c r="I45" i="17"/>
  <c r="J45" i="17"/>
  <c r="K45" i="17"/>
  <c r="M45" i="17"/>
  <c r="B46" i="17"/>
  <c r="C46" i="17"/>
  <c r="E46" i="17"/>
  <c r="F46" i="17"/>
  <c r="G46" i="17"/>
  <c r="I46" i="17"/>
  <c r="J46" i="17"/>
  <c r="K46" i="17"/>
  <c r="M46" i="17"/>
  <c r="B47" i="17"/>
  <c r="C47" i="17"/>
  <c r="E47" i="17"/>
  <c r="F47" i="17"/>
  <c r="G47" i="17"/>
  <c r="I47" i="17"/>
  <c r="J47" i="17"/>
  <c r="K47" i="17"/>
  <c r="M47" i="17"/>
  <c r="B48" i="17"/>
  <c r="C48" i="17"/>
  <c r="E48" i="17"/>
  <c r="F48" i="17"/>
  <c r="G48" i="17"/>
  <c r="I48" i="17"/>
  <c r="J48" i="17"/>
  <c r="K48" i="17"/>
  <c r="M48" i="17"/>
  <c r="B49" i="17"/>
  <c r="C49" i="17"/>
  <c r="E49" i="17"/>
  <c r="F49" i="17"/>
  <c r="G49" i="17"/>
  <c r="I49" i="17"/>
  <c r="J49" i="17"/>
  <c r="K49" i="17"/>
  <c r="M49" i="17"/>
  <c r="B50" i="17"/>
  <c r="C50" i="17"/>
  <c r="E50" i="17"/>
  <c r="F50" i="17"/>
  <c r="G50" i="17"/>
  <c r="I50" i="17"/>
  <c r="J50" i="17"/>
  <c r="K50" i="17"/>
  <c r="M50" i="17"/>
  <c r="B51" i="17"/>
  <c r="C51" i="17"/>
  <c r="E51" i="17"/>
  <c r="F51" i="17"/>
  <c r="G51" i="17"/>
  <c r="I51" i="17"/>
  <c r="J51" i="17"/>
  <c r="K51" i="17"/>
  <c r="M51" i="17"/>
  <c r="B52" i="17"/>
  <c r="C52" i="17"/>
  <c r="E52" i="17"/>
  <c r="F52" i="17"/>
  <c r="G52" i="17"/>
  <c r="I52" i="17"/>
  <c r="J52" i="17"/>
  <c r="K52" i="17"/>
  <c r="M52" i="17"/>
  <c r="B53" i="17"/>
  <c r="C53" i="17"/>
  <c r="E53" i="17"/>
  <c r="F53" i="17"/>
  <c r="G53" i="17"/>
  <c r="I53" i="17"/>
  <c r="J53" i="17"/>
  <c r="K53" i="17"/>
  <c r="M53" i="17"/>
  <c r="M14" i="17"/>
  <c r="K14" i="17"/>
  <c r="J14" i="17"/>
  <c r="I14" i="17"/>
  <c r="G14" i="17"/>
  <c r="F14" i="17"/>
  <c r="E14" i="17"/>
  <c r="C14" i="17"/>
  <c r="B14" i="17"/>
  <c r="H15" i="17"/>
  <c r="G17" i="14"/>
  <c r="G16" i="14"/>
  <c r="D212" i="13"/>
  <c r="D172" i="13"/>
  <c r="H22" i="8"/>
  <c r="G22" i="8"/>
  <c r="H21" i="8"/>
  <c r="G21" i="8"/>
  <c r="H20" i="8"/>
  <c r="G20" i="8"/>
  <c r="H14" i="8"/>
  <c r="G14" i="8"/>
  <c r="H13" i="8"/>
  <c r="G13" i="8"/>
  <c r="H12" i="8"/>
  <c r="G12" i="8"/>
  <c r="E117" i="6"/>
  <c r="D117" i="6"/>
  <c r="E109" i="6"/>
  <c r="D109" i="6"/>
  <c r="E100" i="6"/>
  <c r="D100" i="6"/>
  <c r="E92" i="6"/>
  <c r="D92" i="6"/>
  <c r="D72" i="6"/>
  <c r="E72" i="6"/>
  <c r="H16" i="8"/>
  <c r="R14" i="10" l="1"/>
  <c r="S67" i="10"/>
  <c r="F85" i="10"/>
  <c r="G85" i="10"/>
  <c r="D85" i="10"/>
  <c r="H37" i="10"/>
  <c r="H36" i="10" s="1"/>
  <c r="H53" i="10"/>
  <c r="I45" i="10"/>
  <c r="I58" i="10"/>
  <c r="I57" i="10"/>
  <c r="S57" i="10" s="1"/>
  <c r="H45" i="17"/>
  <c r="H29" i="17"/>
  <c r="H50" i="17"/>
  <c r="E102" i="6"/>
  <c r="H21" i="17"/>
  <c r="H36" i="17"/>
  <c r="D31" i="17"/>
  <c r="L31" i="17" s="1"/>
  <c r="H28" i="17"/>
  <c r="D15" i="17"/>
  <c r="L15" i="17" s="1"/>
  <c r="H72" i="10"/>
  <c r="H26" i="17"/>
  <c r="I71" i="10"/>
  <c r="I40" i="10"/>
  <c r="I28" i="10"/>
  <c r="P64" i="10"/>
  <c r="I22" i="10"/>
  <c r="I17" i="10"/>
  <c r="I25" i="10"/>
  <c r="Q64" i="10"/>
  <c r="F64" i="10"/>
  <c r="F73" i="10" s="1"/>
  <c r="F86" i="10" s="1"/>
  <c r="R68" i="10"/>
  <c r="I63" i="10"/>
  <c r="I54" i="10"/>
  <c r="H68" i="10"/>
  <c r="E68" i="10"/>
  <c r="I59" i="10"/>
  <c r="I55" i="10"/>
  <c r="I35" i="10"/>
  <c r="H32" i="10"/>
  <c r="H31" i="10" s="1"/>
  <c r="H16" i="10"/>
  <c r="E32" i="10"/>
  <c r="E31" i="10" s="1"/>
  <c r="I77" i="10"/>
  <c r="E79" i="10"/>
  <c r="G64" i="10"/>
  <c r="G73" i="10" s="1"/>
  <c r="G86" i="10" s="1"/>
  <c r="I41" i="10"/>
  <c r="I62" i="10"/>
  <c r="E16" i="10"/>
  <c r="I9" i="10"/>
  <c r="H74" i="10"/>
  <c r="H56" i="10"/>
  <c r="E72" i="10"/>
  <c r="E37" i="10"/>
  <c r="E36" i="10" s="1"/>
  <c r="I30" i="10"/>
  <c r="H23" i="10"/>
  <c r="I21" i="10"/>
  <c r="E74" i="10"/>
  <c r="H34" i="17"/>
  <c r="D46" i="17"/>
  <c r="L46" i="17" s="1"/>
  <c r="H41" i="17"/>
  <c r="D35" i="17"/>
  <c r="D53" i="17"/>
  <c r="L53" i="17" s="1"/>
  <c r="H49" i="17"/>
  <c r="H33" i="17"/>
  <c r="D27" i="17"/>
  <c r="L27" i="17" s="1"/>
  <c r="L16" i="17"/>
  <c r="H15" i="8"/>
  <c r="I70" i="10"/>
  <c r="I60" i="10"/>
  <c r="D64" i="10"/>
  <c r="D73" i="10" s="1"/>
  <c r="D86" i="10" s="1"/>
  <c r="C64" i="10"/>
  <c r="C73" i="10" s="1"/>
  <c r="H51" i="10"/>
  <c r="I48" i="10"/>
  <c r="E51" i="10"/>
  <c r="I39" i="10"/>
  <c r="I26" i="10"/>
  <c r="E23" i="10"/>
  <c r="I19" i="10"/>
  <c r="H11" i="10"/>
  <c r="E11" i="10"/>
  <c r="D14" i="17"/>
  <c r="L14" i="17" s="1"/>
  <c r="D41" i="17"/>
  <c r="L41" i="17" s="1"/>
  <c r="D40" i="17"/>
  <c r="L40" i="17" s="1"/>
  <c r="H38" i="17"/>
  <c r="D33" i="17"/>
  <c r="L33" i="17" s="1"/>
  <c r="H31" i="17"/>
  <c r="H30" i="17"/>
  <c r="D25" i="17"/>
  <c r="L25" i="17" s="1"/>
  <c r="D24" i="17"/>
  <c r="L24" i="17" s="1"/>
  <c r="H23" i="17"/>
  <c r="D17" i="17"/>
  <c r="L17" i="17" s="1"/>
  <c r="C202" i="13"/>
  <c r="C226" i="13" s="1"/>
  <c r="C223" i="13"/>
  <c r="C114" i="13"/>
  <c r="C148" i="13"/>
  <c r="F49" i="14" s="1"/>
  <c r="D223" i="13"/>
  <c r="C222" i="13"/>
  <c r="D202" i="13"/>
  <c r="D205" i="13" s="1"/>
  <c r="D148" i="13"/>
  <c r="G49" i="14" s="1"/>
  <c r="C65" i="13"/>
  <c r="C82" i="13" s="1"/>
  <c r="I50" i="10"/>
  <c r="E53" i="10"/>
  <c r="I49" i="10"/>
  <c r="I34" i="10"/>
  <c r="I24" i="10"/>
  <c r="I10" i="10"/>
  <c r="S10" i="10" s="1"/>
  <c r="I8" i="10"/>
  <c r="H20" i="17"/>
  <c r="D38" i="17"/>
  <c r="L38" i="17" s="1"/>
  <c r="D29" i="17"/>
  <c r="L29" i="17" s="1"/>
  <c r="D21" i="17"/>
  <c r="L21" i="17" s="1"/>
  <c r="H19" i="17"/>
  <c r="D45" i="17"/>
  <c r="L45" i="17" s="1"/>
  <c r="H42" i="17"/>
  <c r="D52" i="17"/>
  <c r="L52" i="17" s="1"/>
  <c r="D44" i="17"/>
  <c r="L44" i="17" s="1"/>
  <c r="L35" i="17"/>
  <c r="H25" i="17"/>
  <c r="H22" i="17"/>
  <c r="D47" i="17"/>
  <c r="L47" i="17" s="1"/>
  <c r="H37" i="17"/>
  <c r="H35" i="17"/>
  <c r="D30" i="17"/>
  <c r="L30" i="17" s="1"/>
  <c r="D37" i="17"/>
  <c r="L37" i="17" s="1"/>
  <c r="D36" i="17"/>
  <c r="L36" i="17" s="1"/>
  <c r="D34" i="17"/>
  <c r="L34" i="17" s="1"/>
  <c r="D28" i="17"/>
  <c r="L28" i="17" s="1"/>
  <c r="D26" i="17"/>
  <c r="L26" i="17" s="1"/>
  <c r="H17" i="17"/>
  <c r="H27" i="17"/>
  <c r="H39" i="17"/>
  <c r="I67" i="10"/>
  <c r="I29" i="10"/>
  <c r="I20" i="10"/>
  <c r="I46" i="10"/>
  <c r="I33" i="10"/>
  <c r="I18" i="10"/>
  <c r="I7" i="10"/>
  <c r="I61" i="10"/>
  <c r="Q42" i="10"/>
  <c r="I27" i="10"/>
  <c r="H18" i="17"/>
  <c r="D20" i="17"/>
  <c r="L20" i="17" s="1"/>
  <c r="D50" i="17"/>
  <c r="L50" i="17" s="1"/>
  <c r="D49" i="17"/>
  <c r="L49" i="17" s="1"/>
  <c r="D48" i="17"/>
  <c r="L48" i="17" s="1"/>
  <c r="H46" i="17"/>
  <c r="H52" i="17"/>
  <c r="D32" i="17"/>
  <c r="L32" i="17" s="1"/>
  <c r="D23" i="17"/>
  <c r="L23" i="17" s="1"/>
  <c r="I54" i="17"/>
  <c r="H51" i="17"/>
  <c r="H44" i="17"/>
  <c r="H43" i="17"/>
  <c r="D39" i="17"/>
  <c r="L39" i="17" s="1"/>
  <c r="D22" i="17"/>
  <c r="L22" i="17" s="1"/>
  <c r="H53" i="17"/>
  <c r="D102" i="6"/>
  <c r="F54" i="17"/>
  <c r="J54" i="17"/>
  <c r="P42" i="10"/>
  <c r="D51" i="17"/>
  <c r="L51" i="17" s="1"/>
  <c r="H48" i="17"/>
  <c r="D43" i="17"/>
  <c r="L43" i="17" s="1"/>
  <c r="D42" i="17"/>
  <c r="L42" i="17" s="1"/>
  <c r="H40" i="17"/>
  <c r="D114" i="13"/>
  <c r="H14" i="17"/>
  <c r="G15" i="8"/>
  <c r="H47" i="17"/>
  <c r="E36" i="6"/>
  <c r="E38" i="6" s="1"/>
  <c r="I38" i="10"/>
  <c r="I66" i="10"/>
  <c r="S66" i="10" s="1"/>
  <c r="E56" i="10"/>
  <c r="D62" i="6"/>
  <c r="I13" i="10"/>
  <c r="I14" i="10" s="1"/>
  <c r="K54" i="17"/>
  <c r="L18" i="17"/>
  <c r="H16" i="17"/>
  <c r="E54" i="17"/>
  <c r="D19" i="17"/>
  <c r="L19" i="17" s="1"/>
  <c r="G54" i="17"/>
  <c r="I44" i="10"/>
  <c r="C225" i="13"/>
  <c r="D225" i="13"/>
  <c r="G18" i="14"/>
  <c r="G25" i="14" s="1"/>
  <c r="D65" i="13"/>
  <c r="D82" i="13" s="1"/>
  <c r="D39" i="13"/>
  <c r="C39" i="13"/>
  <c r="D222" i="13"/>
  <c r="D111" i="6"/>
  <c r="D119" i="6" s="1"/>
  <c r="D123" i="6" s="1"/>
  <c r="G19" i="8" s="1"/>
  <c r="G23" i="8" s="1"/>
  <c r="G27" i="8" s="1"/>
  <c r="E111" i="6"/>
  <c r="E119" i="6" s="1"/>
  <c r="E123" i="6" s="1"/>
  <c r="H19" i="8" s="1"/>
  <c r="H23" i="8" s="1"/>
  <c r="H27" i="8" s="1"/>
  <c r="H18" i="8"/>
  <c r="E62" i="6"/>
  <c r="G17" i="8"/>
  <c r="G18" i="8" s="1"/>
  <c r="D36" i="6"/>
  <c r="D38" i="6" s="1"/>
  <c r="L7" i="10" l="1"/>
  <c r="L62" i="10"/>
  <c r="L70" i="10"/>
  <c r="C86" i="10"/>
  <c r="C87" i="10" s="1"/>
  <c r="I79" i="10"/>
  <c r="N56" i="10"/>
  <c r="R62" i="10"/>
  <c r="S62" i="10" s="1"/>
  <c r="L71" i="10"/>
  <c r="S14" i="10"/>
  <c r="S13" i="10"/>
  <c r="H64" i="10"/>
  <c r="I72" i="10"/>
  <c r="P73" i="10"/>
  <c r="P87" i="10" s="1"/>
  <c r="I53" i="10"/>
  <c r="Q73" i="10"/>
  <c r="Q87" i="10" s="1"/>
  <c r="C205" i="13"/>
  <c r="C229" i="13"/>
  <c r="C153" i="13"/>
  <c r="H42" i="10"/>
  <c r="H85" i="10" s="1"/>
  <c r="K97" i="10" s="1"/>
  <c r="I37" i="10"/>
  <c r="I36" i="10" s="1"/>
  <c r="I68" i="10"/>
  <c r="S68" i="10" s="1"/>
  <c r="D87" i="10"/>
  <c r="I56" i="10"/>
  <c r="I74" i="10"/>
  <c r="E42" i="10"/>
  <c r="I23" i="10"/>
  <c r="G87" i="10"/>
  <c r="F87" i="10"/>
  <c r="G52" i="14"/>
  <c r="G59" i="14" s="1"/>
  <c r="F52" i="14"/>
  <c r="F59" i="14" s="1"/>
  <c r="H25" i="8"/>
  <c r="E64" i="10"/>
  <c r="I32" i="10"/>
  <c r="I31" i="10" s="1"/>
  <c r="I11" i="10"/>
  <c r="G28" i="14"/>
  <c r="G27" i="14"/>
  <c r="D226" i="13"/>
  <c r="D228" i="13" s="1"/>
  <c r="D206" i="13"/>
  <c r="C84" i="13"/>
  <c r="D84" i="13"/>
  <c r="I51" i="10"/>
  <c r="G25" i="8"/>
  <c r="D64" i="6"/>
  <c r="I16" i="10"/>
  <c r="L54" i="17"/>
  <c r="H54" i="17"/>
  <c r="G24" i="14"/>
  <c r="C20" i="14"/>
  <c r="G26" i="14"/>
  <c r="E64" i="6"/>
  <c r="D54" i="17"/>
  <c r="D153" i="13"/>
  <c r="G57" i="14"/>
  <c r="G61" i="14" s="1"/>
  <c r="C206" i="13"/>
  <c r="F57" i="14"/>
  <c r="F61" i="14" s="1"/>
  <c r="K93" i="10" l="1"/>
  <c r="L93" i="10" s="1"/>
  <c r="O79" i="10"/>
  <c r="N79" i="10"/>
  <c r="R77" i="10"/>
  <c r="R70" i="10"/>
  <c r="N72" i="10"/>
  <c r="R71" i="10"/>
  <c r="S71" i="10" s="1"/>
  <c r="R63" i="10"/>
  <c r="S63" i="10" s="1"/>
  <c r="R60" i="10"/>
  <c r="S60" i="10" s="1"/>
  <c r="R61" i="10"/>
  <c r="S61" i="10" s="1"/>
  <c r="R59" i="10"/>
  <c r="S59" i="10" s="1"/>
  <c r="R58" i="10"/>
  <c r="R55" i="10"/>
  <c r="S55" i="10" s="1"/>
  <c r="O53" i="10"/>
  <c r="N53" i="10"/>
  <c r="N64" i="10" s="1"/>
  <c r="R54" i="10"/>
  <c r="R50" i="10"/>
  <c r="S50" i="10" s="1"/>
  <c r="R48" i="10"/>
  <c r="S48" i="10" s="1"/>
  <c r="R49" i="10"/>
  <c r="S49" i="10" s="1"/>
  <c r="R46" i="10"/>
  <c r="S46" i="10" s="1"/>
  <c r="R45" i="10"/>
  <c r="S45" i="10" s="1"/>
  <c r="R39" i="10"/>
  <c r="S39" i="10" s="1"/>
  <c r="R41" i="10"/>
  <c r="S41" i="10" s="1"/>
  <c r="O37" i="10"/>
  <c r="N37" i="10"/>
  <c r="N36" i="10" s="1"/>
  <c r="R38" i="10"/>
  <c r="R40" i="10"/>
  <c r="S40" i="10" s="1"/>
  <c r="R35" i="10"/>
  <c r="S35" i="10" s="1"/>
  <c r="R33" i="10"/>
  <c r="N32" i="10"/>
  <c r="N31" i="10" s="1"/>
  <c r="R34" i="10"/>
  <c r="S34" i="10" s="1"/>
  <c r="R30" i="10"/>
  <c r="S30" i="10" s="1"/>
  <c r="R28" i="10"/>
  <c r="S28" i="10" s="1"/>
  <c r="R25" i="10"/>
  <c r="S25" i="10" s="1"/>
  <c r="N23" i="10"/>
  <c r="R26" i="10"/>
  <c r="S26" i="10" s="1"/>
  <c r="R29" i="10"/>
  <c r="S29" i="10" s="1"/>
  <c r="R27" i="10"/>
  <c r="S27" i="10" s="1"/>
  <c r="R21" i="10"/>
  <c r="S21" i="10" s="1"/>
  <c r="R19" i="10"/>
  <c r="S19" i="10" s="1"/>
  <c r="R20" i="10"/>
  <c r="S20" i="10" s="1"/>
  <c r="R22" i="10"/>
  <c r="S22" i="10" s="1"/>
  <c r="N16" i="10"/>
  <c r="R17" i="10"/>
  <c r="R18" i="10"/>
  <c r="S18" i="10" s="1"/>
  <c r="R9" i="10"/>
  <c r="S9" i="10" s="1"/>
  <c r="R8" i="10"/>
  <c r="S8" i="10" s="1"/>
  <c r="N11" i="10"/>
  <c r="R7" i="10"/>
  <c r="R44" i="10"/>
  <c r="N51" i="10"/>
  <c r="N74" i="10"/>
  <c r="E85" i="10"/>
  <c r="K94" i="10" s="1"/>
  <c r="K98" i="10" s="1"/>
  <c r="L98" i="10" s="1"/>
  <c r="C63" i="14"/>
  <c r="I64" i="10"/>
  <c r="C29" i="8"/>
  <c r="H73" i="10"/>
  <c r="E73" i="10"/>
  <c r="E86" i="10" s="1"/>
  <c r="G94" i="10" s="1"/>
  <c r="C30" i="14"/>
  <c r="C34" i="14" s="1"/>
  <c r="I42" i="10"/>
  <c r="I85" i="10" s="1"/>
  <c r="D229" i="13"/>
  <c r="D239" i="13" s="1"/>
  <c r="C155" i="13"/>
  <c r="D155" i="13"/>
  <c r="I55" i="17"/>
  <c r="I56" i="17" s="1"/>
  <c r="J55" i="17"/>
  <c r="J56" i="17" s="1"/>
  <c r="C228" i="13"/>
  <c r="C238" i="13" s="1"/>
  <c r="O11" i="10" l="1"/>
  <c r="D64" i="19"/>
  <c r="K95" i="10"/>
  <c r="L92" i="10" s="1"/>
  <c r="R79" i="10"/>
  <c r="S79" i="10" s="1"/>
  <c r="S77" i="10"/>
  <c r="O72" i="10"/>
  <c r="R72" i="10"/>
  <c r="S72" i="10" s="1"/>
  <c r="S70" i="10"/>
  <c r="O56" i="10"/>
  <c r="O64" i="10" s="1"/>
  <c r="S58" i="10"/>
  <c r="R56" i="10"/>
  <c r="S56" i="10" s="1"/>
  <c r="R53" i="10"/>
  <c r="S54" i="10"/>
  <c r="R37" i="10"/>
  <c r="S38" i="10"/>
  <c r="O36" i="10"/>
  <c r="R32" i="10"/>
  <c r="S33" i="10"/>
  <c r="O32" i="10"/>
  <c r="O31" i="10" s="1"/>
  <c r="N42" i="10"/>
  <c r="N73" i="10" s="1"/>
  <c r="N87" i="10" s="1"/>
  <c r="O23" i="10"/>
  <c r="R24" i="10"/>
  <c r="R16" i="10"/>
  <c r="S17" i="10"/>
  <c r="O16" i="10"/>
  <c r="K92" i="10"/>
  <c r="R11" i="10"/>
  <c r="S11" i="10" s="1"/>
  <c r="S7" i="10"/>
  <c r="R51" i="10"/>
  <c r="S51" i="10" s="1"/>
  <c r="R74" i="10"/>
  <c r="S74" i="10" s="1"/>
  <c r="S44" i="10"/>
  <c r="O74" i="10"/>
  <c r="O51" i="10"/>
  <c r="G3" i="20"/>
  <c r="G33" i="20" s="1"/>
  <c r="C33" i="20"/>
  <c r="G39" i="18"/>
  <c r="Q93" i="10"/>
  <c r="Q91" i="10"/>
  <c r="P91" i="10"/>
  <c r="P93" i="10"/>
  <c r="F39" i="18"/>
  <c r="H86" i="10"/>
  <c r="G97" i="10" s="1"/>
  <c r="D238" i="13"/>
  <c r="E87" i="10"/>
  <c r="I73" i="10"/>
  <c r="C239" i="13"/>
  <c r="H55" i="17"/>
  <c r="H56" i="17" s="1"/>
  <c r="P94" i="10" l="1"/>
  <c r="Q94" i="10"/>
  <c r="N91" i="10"/>
  <c r="N93" i="10"/>
  <c r="N94" i="10" s="1"/>
  <c r="R64" i="10"/>
  <c r="S64" i="10" s="1"/>
  <c r="S53" i="10"/>
  <c r="R36" i="10"/>
  <c r="S36" i="10" s="1"/>
  <c r="S37" i="10"/>
  <c r="O42" i="10"/>
  <c r="O73" i="10" s="1"/>
  <c r="O87" i="10" s="1"/>
  <c r="E3" i="18" s="1"/>
  <c r="R31" i="10"/>
  <c r="S31" i="10" s="1"/>
  <c r="S32" i="10"/>
  <c r="R23" i="10"/>
  <c r="S23" i="10" s="1"/>
  <c r="S24" i="10"/>
  <c r="G93" i="10"/>
  <c r="C93" i="10" s="1"/>
  <c r="D39" i="18"/>
  <c r="S16" i="10"/>
  <c r="F4" i="20"/>
  <c r="D14" i="20"/>
  <c r="D6" i="20"/>
  <c r="D32" i="20"/>
  <c r="F17" i="20"/>
  <c r="F9" i="20"/>
  <c r="D29" i="20"/>
  <c r="D17" i="20"/>
  <c r="D7" i="20"/>
  <c r="F28" i="20"/>
  <c r="F26" i="20"/>
  <c r="F24" i="20"/>
  <c r="F22" i="20"/>
  <c r="F20" i="20"/>
  <c r="F18" i="20"/>
  <c r="F16" i="20"/>
  <c r="F14" i="20"/>
  <c r="F12" i="20"/>
  <c r="F10" i="20"/>
  <c r="F8" i="20"/>
  <c r="F6" i="20"/>
  <c r="D4" i="20"/>
  <c r="D8" i="20"/>
  <c r="F19" i="20"/>
  <c r="F11" i="20"/>
  <c r="D25" i="20"/>
  <c r="D21" i="20"/>
  <c r="D13" i="20"/>
  <c r="D11" i="20"/>
  <c r="D30" i="20"/>
  <c r="F32" i="20"/>
  <c r="F30" i="20"/>
  <c r="D28" i="20"/>
  <c r="D26" i="20"/>
  <c r="D24" i="20"/>
  <c r="D22" i="20"/>
  <c r="D20" i="20"/>
  <c r="D18" i="20"/>
  <c r="D16" i="20"/>
  <c r="D12" i="20"/>
  <c r="D10" i="20"/>
  <c r="F21" i="20"/>
  <c r="F7" i="20"/>
  <c r="D27" i="20"/>
  <c r="D19" i="20"/>
  <c r="D9" i="20"/>
  <c r="F29" i="20"/>
  <c r="F27" i="20"/>
  <c r="F25" i="20"/>
  <c r="F23" i="20"/>
  <c r="F15" i="20"/>
  <c r="F13" i="20"/>
  <c r="F5" i="20"/>
  <c r="F31" i="20"/>
  <c r="D23" i="20"/>
  <c r="D15" i="20"/>
  <c r="D5" i="20"/>
  <c r="D31" i="20"/>
  <c r="D3" i="20"/>
  <c r="F3" i="20"/>
  <c r="H87" i="10"/>
  <c r="K55" i="17" s="1"/>
  <c r="K56" i="17" s="1"/>
  <c r="I86" i="10"/>
  <c r="D55" i="17"/>
  <c r="D56" i="17" s="1"/>
  <c r="R42" i="10" l="1"/>
  <c r="R73" i="10" s="1"/>
  <c r="O91" i="10"/>
  <c r="E39" i="18"/>
  <c r="R99" i="10"/>
  <c r="R95" i="10"/>
  <c r="S95" i="10" s="1"/>
  <c r="O93" i="10"/>
  <c r="I87" i="10"/>
  <c r="G92" i="10"/>
  <c r="F33" i="20"/>
  <c r="F3" i="18" s="1"/>
  <c r="D33" i="20"/>
  <c r="C92" i="10" l="1"/>
  <c r="O94" i="10"/>
  <c r="R94" i="10" s="1"/>
  <c r="N92" i="10"/>
  <c r="D1" i="19"/>
  <c r="S42" i="10"/>
  <c r="AH39" i="18"/>
  <c r="R93" i="10"/>
  <c r="E44" i="18"/>
  <c r="R104" i="10"/>
  <c r="R87" i="10"/>
  <c r="R91" i="10" s="1"/>
  <c r="S73" i="10"/>
  <c r="D1" i="18"/>
  <c r="P92" i="10"/>
  <c r="Q92" i="10"/>
  <c r="O92" i="10"/>
  <c r="L55" i="17"/>
  <c r="L56" i="17" s="1"/>
  <c r="I3" i="20" l="1"/>
  <c r="D62" i="19" s="1"/>
  <c r="S87" i="10"/>
  <c r="E2" i="19"/>
  <c r="C36" i="20" s="1"/>
  <c r="AH44" i="18"/>
  <c r="O11" i="18"/>
  <c r="W11" i="18"/>
  <c r="AE11" i="18"/>
  <c r="P11" i="18"/>
  <c r="X11" i="18"/>
  <c r="AF11" i="18"/>
  <c r="N11" i="18"/>
  <c r="I11" i="18"/>
  <c r="Q11" i="18"/>
  <c r="Y11" i="18"/>
  <c r="AG11" i="18"/>
  <c r="U11" i="18"/>
  <c r="D11" i="18"/>
  <c r="J11" i="18"/>
  <c r="R11" i="18"/>
  <c r="Z11" i="18"/>
  <c r="E11" i="18"/>
  <c r="M11" i="18"/>
  <c r="AC11" i="18"/>
  <c r="AD11" i="18"/>
  <c r="K11" i="18"/>
  <c r="S11" i="18"/>
  <c r="AA11" i="18"/>
  <c r="F11" i="18"/>
  <c r="E4" i="18"/>
  <c r="H11" i="18"/>
  <c r="L11" i="18"/>
  <c r="T11" i="18"/>
  <c r="AB11" i="18"/>
  <c r="G11" i="18"/>
  <c r="V11" i="18"/>
  <c r="I5" i="20"/>
  <c r="I13" i="20"/>
  <c r="I21" i="20"/>
  <c r="I29" i="20"/>
  <c r="I15" i="20"/>
  <c r="I31" i="20"/>
  <c r="I8" i="20"/>
  <c r="I24" i="20"/>
  <c r="I9" i="20"/>
  <c r="I25" i="20"/>
  <c r="I10" i="20"/>
  <c r="I26" i="20"/>
  <c r="I11" i="20"/>
  <c r="I19" i="20"/>
  <c r="I4" i="20"/>
  <c r="I6" i="20"/>
  <c r="I14" i="20"/>
  <c r="I22" i="20"/>
  <c r="I30" i="20"/>
  <c r="I7" i="20"/>
  <c r="I23" i="20"/>
  <c r="I16" i="20"/>
  <c r="I32" i="20"/>
  <c r="I17" i="20"/>
  <c r="I18" i="20"/>
  <c r="I27" i="20"/>
  <c r="I12" i="20"/>
  <c r="I20" i="20"/>
  <c r="I28" i="20"/>
  <c r="R92" i="10"/>
  <c r="E9" i="18" l="1"/>
  <c r="E3" i="19" s="1"/>
  <c r="F4" i="18"/>
  <c r="I33" i="20"/>
  <c r="F2" i="19"/>
  <c r="D36" i="20" s="1"/>
  <c r="E55" i="19"/>
  <c r="E5" i="18" l="1"/>
  <c r="G4" i="18"/>
  <c r="F9" i="18"/>
  <c r="F3" i="19" s="1"/>
  <c r="G2" i="19"/>
  <c r="E36" i="20" s="1"/>
  <c r="F55" i="19"/>
  <c r="F5" i="18" l="1"/>
  <c r="H4" i="18"/>
  <c r="G9" i="18"/>
  <c r="G3" i="19" s="1"/>
  <c r="H2" i="19"/>
  <c r="F36" i="20" s="1"/>
  <c r="G5" i="18" l="1"/>
  <c r="H9" i="18"/>
  <c r="H3" i="19" s="1"/>
  <c r="I4" i="18"/>
  <c r="AG32" i="19"/>
  <c r="AG41" i="19"/>
  <c r="AF41" i="19"/>
  <c r="D41" i="19"/>
  <c r="D53" i="19" s="1"/>
  <c r="AF32" i="19"/>
  <c r="D32" i="19"/>
  <c r="D52" i="19" s="1"/>
  <c r="I2" i="19"/>
  <c r="G36" i="20" s="1"/>
  <c r="H55" i="19"/>
  <c r="J4" i="18" l="1"/>
  <c r="I9" i="18"/>
  <c r="I3" i="19" s="1"/>
  <c r="H5" i="18"/>
  <c r="AG42" i="19"/>
  <c r="D42" i="19"/>
  <c r="D54" i="19"/>
  <c r="E32" i="19"/>
  <c r="E41" i="19"/>
  <c r="E53" i="19" s="1"/>
  <c r="AF42" i="19"/>
  <c r="I55" i="19"/>
  <c r="J2" i="19"/>
  <c r="H36" i="20" s="1"/>
  <c r="I5" i="18" l="1"/>
  <c r="K4" i="18"/>
  <c r="J9" i="18"/>
  <c r="J3" i="19" s="1"/>
  <c r="E42" i="19"/>
  <c r="E52" i="19"/>
  <c r="F41" i="19"/>
  <c r="F53" i="19" s="1"/>
  <c r="F32" i="19"/>
  <c r="F52" i="19" s="1"/>
  <c r="J55" i="19"/>
  <c r="K2" i="19"/>
  <c r="I36" i="20" s="1"/>
  <c r="E54" i="19" l="1"/>
  <c r="J5" i="18"/>
  <c r="L4" i="18"/>
  <c r="K9" i="18"/>
  <c r="K3" i="19" s="1"/>
  <c r="F54" i="19"/>
  <c r="F42" i="19"/>
  <c r="G41" i="19"/>
  <c r="G53" i="19" s="1"/>
  <c r="G32" i="19"/>
  <c r="G52" i="19" s="1"/>
  <c r="K55" i="19"/>
  <c r="L2" i="19"/>
  <c r="J36" i="20" s="1"/>
  <c r="K5" i="18" l="1"/>
  <c r="M4" i="18"/>
  <c r="L9" i="18"/>
  <c r="L3" i="19" s="1"/>
  <c r="G54" i="19"/>
  <c r="G42" i="19"/>
  <c r="H41" i="19"/>
  <c r="H53" i="19" s="1"/>
  <c r="H32" i="19"/>
  <c r="L55" i="19"/>
  <c r="M2" i="19"/>
  <c r="K36" i="20" s="1"/>
  <c r="L5" i="18" l="1"/>
  <c r="N4" i="18"/>
  <c r="M9" i="18"/>
  <c r="M3" i="19" s="1"/>
  <c r="H42" i="19"/>
  <c r="H52" i="19"/>
  <c r="I41" i="19"/>
  <c r="I53" i="19" s="1"/>
  <c r="I32" i="19"/>
  <c r="I52" i="19" s="1"/>
  <c r="M55" i="19"/>
  <c r="N2" i="19"/>
  <c r="L36" i="20" s="1"/>
  <c r="H54" i="19" l="1"/>
  <c r="M5" i="18"/>
  <c r="O4" i="18"/>
  <c r="N9" i="18"/>
  <c r="N3" i="19" s="1"/>
  <c r="I42" i="19"/>
  <c r="I54" i="19"/>
  <c r="J41" i="19"/>
  <c r="J53" i="19" s="1"/>
  <c r="J32" i="19"/>
  <c r="J52" i="19" s="1"/>
  <c r="N55" i="19"/>
  <c r="O2" i="19"/>
  <c r="M36" i="20" s="1"/>
  <c r="N5" i="18" l="1"/>
  <c r="P4" i="18"/>
  <c r="O9" i="18"/>
  <c r="O3" i="19" s="1"/>
  <c r="J54" i="19"/>
  <c r="J42" i="19"/>
  <c r="K32" i="19"/>
  <c r="K52" i="19" s="1"/>
  <c r="K41" i="19"/>
  <c r="K53" i="19" s="1"/>
  <c r="O55" i="19"/>
  <c r="P2" i="19"/>
  <c r="N36" i="20" s="1"/>
  <c r="O5" i="18" l="1"/>
  <c r="Q4" i="18"/>
  <c r="P9" i="18"/>
  <c r="P3" i="19" s="1"/>
  <c r="K42" i="19"/>
  <c r="K54" i="19"/>
  <c r="L32" i="19"/>
  <c r="L52" i="19" s="1"/>
  <c r="L41" i="19"/>
  <c r="L53" i="19" s="1"/>
  <c r="P55" i="19"/>
  <c r="Q2" i="19"/>
  <c r="O36" i="20" s="1"/>
  <c r="P5" i="18" l="1"/>
  <c r="R4" i="18"/>
  <c r="Q9" i="18"/>
  <c r="Q3" i="19" s="1"/>
  <c r="L54" i="19"/>
  <c r="L42" i="19"/>
  <c r="M41" i="19"/>
  <c r="M53" i="19" s="1"/>
  <c r="M32" i="19"/>
  <c r="M52" i="19" s="1"/>
  <c r="Q55" i="19"/>
  <c r="R2" i="19"/>
  <c r="P36" i="20" s="1"/>
  <c r="Q5" i="18" l="1"/>
  <c r="S4" i="18"/>
  <c r="R9" i="18"/>
  <c r="R3" i="19" s="1"/>
  <c r="N32" i="19"/>
  <c r="M42" i="19"/>
  <c r="M54" i="19"/>
  <c r="N41" i="19"/>
  <c r="N53" i="19" s="1"/>
  <c r="R55" i="19"/>
  <c r="S2" i="19"/>
  <c r="Q36" i="20" s="1"/>
  <c r="R5" i="18" l="1"/>
  <c r="T4" i="18"/>
  <c r="S9" i="18"/>
  <c r="S3" i="19" s="1"/>
  <c r="N42" i="19"/>
  <c r="N52" i="19"/>
  <c r="N54" i="19" s="1"/>
  <c r="O41" i="19"/>
  <c r="O53" i="19" s="1"/>
  <c r="O32" i="19"/>
  <c r="O52" i="19" s="1"/>
  <c r="S55" i="19"/>
  <c r="T2" i="19"/>
  <c r="R36" i="20" s="1"/>
  <c r="S5" i="18" l="1"/>
  <c r="U4" i="18"/>
  <c r="T9" i="18"/>
  <c r="T3" i="19" s="1"/>
  <c r="P32" i="19"/>
  <c r="P52" i="19" s="1"/>
  <c r="O54" i="19"/>
  <c r="P41" i="19"/>
  <c r="P53" i="19" s="1"/>
  <c r="O42" i="19"/>
  <c r="T55" i="19"/>
  <c r="U2" i="19"/>
  <c r="S36" i="20" s="1"/>
  <c r="T5" i="18" l="1"/>
  <c r="V4" i="18"/>
  <c r="U9" i="18"/>
  <c r="U3" i="19" s="1"/>
  <c r="P42" i="19"/>
  <c r="P54" i="19"/>
  <c r="Q32" i="19"/>
  <c r="Q41" i="19"/>
  <c r="Q53" i="19" s="1"/>
  <c r="U55" i="19"/>
  <c r="V2" i="19"/>
  <c r="T36" i="20" s="1"/>
  <c r="U5" i="18" l="1"/>
  <c r="W4" i="18"/>
  <c r="V9" i="18"/>
  <c r="V3" i="19" s="1"/>
  <c r="Q42" i="19"/>
  <c r="Q52" i="19"/>
  <c r="Q54" i="19" s="1"/>
  <c r="R32" i="19"/>
  <c r="R52" i="19" s="1"/>
  <c r="R41" i="19"/>
  <c r="R53" i="19" s="1"/>
  <c r="W2" i="19"/>
  <c r="U36" i="20" s="1"/>
  <c r="V55" i="19"/>
  <c r="V5" i="18" l="1"/>
  <c r="X4" i="18"/>
  <c r="W9" i="18"/>
  <c r="W3" i="19" s="1"/>
  <c r="R54" i="19"/>
  <c r="R42" i="19"/>
  <c r="S32" i="19"/>
  <c r="S52" i="19" s="1"/>
  <c r="S41" i="19"/>
  <c r="S53" i="19" s="1"/>
  <c r="W55" i="19"/>
  <c r="X2" i="19"/>
  <c r="V36" i="20" s="1"/>
  <c r="W5" i="18" l="1"/>
  <c r="Y4" i="18"/>
  <c r="X9" i="18"/>
  <c r="X3" i="19" s="1"/>
  <c r="T32" i="19"/>
  <c r="T52" i="19" s="1"/>
  <c r="S42" i="19"/>
  <c r="T41" i="19"/>
  <c r="T53" i="19" s="1"/>
  <c r="S54" i="19"/>
  <c r="X55" i="19"/>
  <c r="Y2" i="19"/>
  <c r="W36" i="20" s="1"/>
  <c r="X5" i="18" l="1"/>
  <c r="Z4" i="18"/>
  <c r="Y9" i="18"/>
  <c r="Y3" i="19" s="1"/>
  <c r="T42" i="19"/>
  <c r="T54" i="19"/>
  <c r="U32" i="19"/>
  <c r="U52" i="19" s="1"/>
  <c r="U41" i="19"/>
  <c r="U53" i="19" s="1"/>
  <c r="Y55" i="19"/>
  <c r="Z2" i="19"/>
  <c r="X36" i="20" s="1"/>
  <c r="Z55" i="19" l="1"/>
  <c r="Y5" i="18"/>
  <c r="AA4" i="18"/>
  <c r="Z9" i="18"/>
  <c r="Z3" i="19" s="1"/>
  <c r="U54" i="19"/>
  <c r="U42" i="19"/>
  <c r="V32" i="19"/>
  <c r="V52" i="19" s="1"/>
  <c r="V41" i="19"/>
  <c r="V53" i="19" s="1"/>
  <c r="AA2" i="19"/>
  <c r="Y36" i="20" s="1"/>
  <c r="AA55" i="19" l="1"/>
  <c r="Z5" i="18"/>
  <c r="AB4" i="18"/>
  <c r="AA9" i="18"/>
  <c r="AA3" i="19" s="1"/>
  <c r="V42" i="19"/>
  <c r="V54" i="19"/>
  <c r="W41" i="19"/>
  <c r="W53" i="19" s="1"/>
  <c r="W32" i="19"/>
  <c r="W52" i="19" s="1"/>
  <c r="AB2" i="19"/>
  <c r="Z36" i="20" s="1"/>
  <c r="AA5" i="18" l="1"/>
  <c r="AC4" i="18"/>
  <c r="AB9" i="18"/>
  <c r="AB3" i="19" s="1"/>
  <c r="X32" i="19"/>
  <c r="X52" i="19" s="1"/>
  <c r="W42" i="19"/>
  <c r="W54" i="19"/>
  <c r="X41" i="19"/>
  <c r="X53" i="19" s="1"/>
  <c r="AC2" i="19"/>
  <c r="AA36" i="20" s="1"/>
  <c r="AB55" i="19"/>
  <c r="AB5" i="18" l="1"/>
  <c r="AD4" i="18"/>
  <c r="AC9" i="18"/>
  <c r="AC3" i="19" s="1"/>
  <c r="X42" i="19"/>
  <c r="X54" i="19"/>
  <c r="Y32" i="19"/>
  <c r="Y52" i="19" s="1"/>
  <c r="Y41" i="19"/>
  <c r="Y53" i="19" s="1"/>
  <c r="AD2" i="19"/>
  <c r="AB36" i="20" s="1"/>
  <c r="AC55" i="19"/>
  <c r="AE4" i="18" l="1"/>
  <c r="AD9" i="18"/>
  <c r="AD3" i="19" s="1"/>
  <c r="AC5" i="18"/>
  <c r="Y54" i="19"/>
  <c r="Y42" i="19"/>
  <c r="Z32" i="19"/>
  <c r="Z52" i="19" s="1"/>
  <c r="Z41" i="19"/>
  <c r="Z53" i="19" s="1"/>
  <c r="AD55" i="19"/>
  <c r="AE2" i="19"/>
  <c r="AC36" i="20" s="1"/>
  <c r="AD5" i="18" l="1"/>
  <c r="AF4" i="18"/>
  <c r="AE9" i="18"/>
  <c r="AE3" i="19" s="1"/>
  <c r="Z42" i="19"/>
  <c r="AA32" i="19"/>
  <c r="AA52" i="19" s="1"/>
  <c r="AA41" i="19"/>
  <c r="AA53" i="19" s="1"/>
  <c r="Z54" i="19"/>
  <c r="AE55" i="19"/>
  <c r="AF2" i="19"/>
  <c r="AD36" i="20" s="1"/>
  <c r="AE5" i="18" l="1"/>
  <c r="AG4" i="18"/>
  <c r="AG9" i="18" s="1"/>
  <c r="AG3" i="19" s="1"/>
  <c r="AF9" i="18"/>
  <c r="AF3" i="19" s="1"/>
  <c r="AA42" i="19"/>
  <c r="AA54" i="19"/>
  <c r="AB32" i="19"/>
  <c r="AB52" i="19" s="1"/>
  <c r="AB41" i="19"/>
  <c r="AB53" i="19" s="1"/>
  <c r="AF55" i="19"/>
  <c r="AG2" i="19"/>
  <c r="AE36" i="20" s="1"/>
  <c r="H38" i="20" s="1"/>
  <c r="AF52" i="19"/>
  <c r="AF53" i="19"/>
  <c r="AG55" i="19" l="1"/>
  <c r="AG52" i="19"/>
  <c r="AF5" i="18"/>
  <c r="AG5" i="18" s="1"/>
  <c r="AB42" i="19"/>
  <c r="AB54" i="19"/>
  <c r="AC41" i="19"/>
  <c r="AC53" i="19" s="1"/>
  <c r="AC32" i="19"/>
  <c r="AC52" i="19" s="1"/>
  <c r="AD32" i="19"/>
  <c r="AD52" i="19" s="1"/>
  <c r="AF54" i="19"/>
  <c r="AE32" i="19"/>
  <c r="AE52" i="19" s="1"/>
  <c r="AG53" i="19"/>
  <c r="AD41" i="19"/>
  <c r="AE41" i="19"/>
  <c r="AE53" i="19" s="1"/>
  <c r="D59" i="19" l="1"/>
  <c r="AE54" i="19"/>
  <c r="AC42" i="19"/>
  <c r="AD42" i="19"/>
  <c r="AD53" i="19"/>
  <c r="AD54" i="19" s="1"/>
  <c r="AC54" i="19"/>
  <c r="AG54" i="19"/>
  <c r="AE42" i="19"/>
  <c r="D60" i="19" l="1"/>
  <c r="E55" i="17"/>
  <c r="E56" i="17" s="1"/>
  <c r="C94" i="10" l="1"/>
  <c r="S93" i="10" l="1"/>
  <c r="C97" i="10"/>
  <c r="S99" i="10" s="1"/>
  <c r="G55" i="19" l="1"/>
  <c r="D61" i="19" s="1"/>
  <c r="D63" i="19" s="1"/>
  <c r="G98" i="10" l="1"/>
  <c r="D65" i="19"/>
  <c r="D66" i="19" l="1"/>
  <c r="G99" i="10" s="1"/>
  <c r="C98" i="10"/>
  <c r="C101" i="10" s="1"/>
  <c r="N98" i="10" s="1"/>
  <c r="G95" i="10" l="1"/>
  <c r="H92" i="10" s="1"/>
  <c r="C99" i="10"/>
  <c r="Q100" i="10" s="1"/>
  <c r="G40" i="18" s="1"/>
  <c r="G100" i="10"/>
  <c r="P100" i="10" l="1"/>
  <c r="F40" i="18" s="1"/>
  <c r="N100" i="10"/>
  <c r="C102" i="10"/>
  <c r="O100" i="10"/>
  <c r="E40" i="18" s="1"/>
  <c r="C96" i="10"/>
  <c r="C100" i="10" s="1"/>
  <c r="D99" i="10"/>
  <c r="D40" i="18"/>
  <c r="O98" i="10"/>
  <c r="Q98" i="10"/>
  <c r="P98" i="10"/>
  <c r="R100" i="10" l="1"/>
  <c r="S100" i="10" s="1"/>
  <c r="C95" i="10"/>
  <c r="D92" i="10" s="1"/>
  <c r="N97" i="10"/>
  <c r="O97" i="10"/>
  <c r="Q97" i="10"/>
  <c r="G55" i="17"/>
  <c r="G56" i="17" s="1"/>
  <c r="P97" i="10"/>
  <c r="R98" i="10"/>
  <c r="N103" i="10"/>
  <c r="P103" i="10"/>
  <c r="O103" i="10"/>
  <c r="Q103" i="10"/>
  <c r="O96" i="10" l="1"/>
  <c r="O101" i="10" s="1"/>
  <c r="E41" i="18" s="1"/>
  <c r="E45" i="18" s="1"/>
  <c r="N105" i="10"/>
  <c r="N96" i="10"/>
  <c r="N101" i="10" s="1"/>
  <c r="Q96" i="10"/>
  <c r="Q101" i="10" s="1"/>
  <c r="G41" i="18" s="1"/>
  <c r="G51" i="18" s="1"/>
  <c r="Q105" i="10"/>
  <c r="P96" i="10"/>
  <c r="P101" i="10" s="1"/>
  <c r="F41" i="18" s="1"/>
  <c r="F51" i="18" s="1"/>
  <c r="F42" i="18"/>
  <c r="R97" i="10"/>
  <c r="S97" i="10" s="1"/>
  <c r="E42" i="18"/>
  <c r="O105" i="10"/>
  <c r="E43" i="18"/>
  <c r="F43" i="18"/>
  <c r="R103" i="10"/>
  <c r="D43" i="18"/>
  <c r="G43" i="18"/>
  <c r="D42" i="18" l="1"/>
  <c r="R102" i="10"/>
  <c r="G42" i="18"/>
  <c r="R96" i="10"/>
  <c r="S96" i="10" s="1"/>
  <c r="E51" i="18"/>
  <c r="E54" i="18" s="1"/>
  <c r="F45" i="18"/>
  <c r="G45" i="18"/>
  <c r="P105" i="10"/>
  <c r="AH43" i="18"/>
  <c r="D41" i="18"/>
  <c r="R101" i="10"/>
  <c r="G54" i="18"/>
  <c r="F54" i="18"/>
  <c r="AH42" i="18" l="1"/>
  <c r="R105" i="10"/>
  <c r="D45" i="18"/>
  <c r="AH45" i="18" s="1"/>
  <c r="D51" i="18"/>
  <c r="D52" i="18" l="1"/>
  <c r="E52" i="18" s="1"/>
  <c r="F52" i="18" s="1"/>
  <c r="G52" i="18" s="1"/>
  <c r="H52" i="18" s="1"/>
  <c r="I52" i="18" s="1"/>
  <c r="J52" i="18" s="1"/>
  <c r="K52" i="18" s="1"/>
  <c r="L52" i="18" s="1"/>
  <c r="M52" i="18" s="1"/>
  <c r="N52" i="18" s="1"/>
  <c r="O52" i="18" s="1"/>
  <c r="P52" i="18" s="1"/>
  <c r="Q52" i="18" s="1"/>
  <c r="R52" i="18" s="1"/>
  <c r="S52" i="18" s="1"/>
  <c r="T52" i="18" s="1"/>
  <c r="U52" i="18" s="1"/>
  <c r="V52" i="18" s="1"/>
  <c r="W52" i="18" s="1"/>
  <c r="X52" i="18" s="1"/>
  <c r="Y52" i="18" s="1"/>
  <c r="Z52" i="18" s="1"/>
  <c r="AA52" i="18" s="1"/>
  <c r="AB52" i="18" s="1"/>
  <c r="AC52" i="18" s="1"/>
  <c r="AD52" i="18" s="1"/>
  <c r="AE52" i="18" s="1"/>
  <c r="AF52" i="18" s="1"/>
  <c r="AG52" i="18" s="1"/>
  <c r="D54" i="18"/>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<sst xmlns="http://schemas.openxmlformats.org/spreadsheetml/2006/main" count="1089" uniqueCount="715">
  <si>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</si>
  <si>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</si>
  <si>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</si>
  <si>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</si>
  <si>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</si>
  <si>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</si>
  <si>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</si>
  <si>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</si>
  <si>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</si>
  <si>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</si>
  <si>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</si>
  <si>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</si>
  <si>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</si>
  <si>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</si>
  <si>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</si>
  <si>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</si>
  <si>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</si>
  <si>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TOTAL ACTIVE IMOBILIZATE</t>
  </si>
  <si>
    <t>B. ACTIVE CIRCULANTE</t>
  </si>
  <si>
    <t>TOTAL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</si>
  <si>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</si>
  <si>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</si>
  <si>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</si>
  <si>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</si>
  <si>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</si>
  <si>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</si>
  <si>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TOTAL VENITURI IN AVANS</t>
  </si>
  <si>
    <t>J. CAPITAL SI REZERVE</t>
  </si>
  <si>
    <t>(-)</t>
  </si>
  <si>
    <t>TOTAL CAPITALURI PROPRII</t>
  </si>
  <si>
    <t>N</t>
  </si>
  <si>
    <t>Rezerve din reevaluare</t>
  </si>
  <si>
    <t xml:space="preserve">A. ACTIVE </t>
  </si>
  <si>
    <t>BILANT (cod 01)</t>
  </si>
  <si>
    <t>BILANT (cod 10)</t>
  </si>
  <si>
    <t>ACTIVE NECURENTE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</si>
  <si>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</si>
  <si>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</si>
  <si>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</si>
  <si>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</si>
  <si>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</si>
  <si>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</si>
  <si>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</si>
  <si>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</si>
  <si>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</si>
  <si>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</si>
  <si>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</si>
  <si>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</si>
  <si>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</si>
  <si>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</si>
  <si>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</si>
  <si>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</si>
  <si>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</si>
  <si>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</si>
  <si>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</si>
  <si>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</si>
  <si>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</si>
  <si>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</si>
  <si>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</si>
  <si>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</si>
  <si>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</si>
  <si>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</si>
  <si>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</si>
  <si>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</si>
  <si>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</si>
  <si>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</si>
  <si>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</si>
  <si>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</si>
  <si>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</si>
  <si>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</si>
  <si>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</si>
  <si>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</si>
  <si>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</si>
  <si>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</si>
  <si>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</si>
  <si>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</si>
  <si>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</si>
  <si>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</si>
  <si>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</si>
  <si>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</si>
  <si>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</si>
  <si>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</si>
  <si>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</si>
  <si>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</si>
  <si>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</si>
  <si>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</si>
  <si>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</si>
  <si>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</si>
  <si>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</si>
  <si>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</si>
  <si>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</si>
  <si>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</si>
  <si>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</si>
  <si>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</si>
  <si>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</si>
  <si>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</si>
  <si>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</si>
  <si>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</si>
  <si>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</si>
  <si>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</si>
  <si>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</si>
  <si>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</si>
  <si>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</si>
  <si>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</si>
  <si>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</si>
  <si>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</si>
  <si>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</si>
  <si>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</si>
  <si>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</si>
  <si>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</si>
  <si>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</si>
  <si>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</si>
  <si>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</si>
  <si>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</si>
  <si>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</si>
  <si>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</si>
  <si>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</si>
  <si>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</si>
  <si>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</si>
  <si>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</si>
  <si>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</si>
  <si>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</si>
  <si>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</si>
  <si>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</si>
  <si>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</si>
  <si>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</si>
  <si>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</si>
  <si>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</si>
  <si>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</si>
  <si>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</si>
  <si>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</si>
  <si>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</si>
  <si>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TOTAL</t>
  </si>
  <si>
    <t>Denumirea capitolelor şi subcapitolelor</t>
  </si>
  <si>
    <t>Cheltuieli eligibile</t>
  </si>
  <si>
    <t>Total eligibil</t>
  </si>
  <si>
    <t>Cheltuieli neeligibile</t>
  </si>
  <si>
    <t>Total neeligibil</t>
  </si>
  <si>
    <t>Amenajarea terenului</t>
  </si>
  <si>
    <t>Amenajări pentru protecţia mediului şi aducerea terenului la starea iniţială</t>
  </si>
  <si>
    <t>TOTAL CAPITOL 1</t>
  </si>
  <si>
    <t> TOTAL CAPITOL 2</t>
  </si>
  <si>
    <t> TOTAL CAPITOL 3</t>
  </si>
  <si>
    <t>TOTAL CAPITOL 4</t>
  </si>
  <si>
    <t>5.2</t>
  </si>
  <si>
    <t>TOTAL CAPITOL 5</t>
  </si>
  <si>
    <t>Nr crt</t>
  </si>
  <si>
    <t>SURSE DE FINANŢARE</t>
  </si>
  <si>
    <t>Valoare (lei)</t>
  </si>
  <si>
    <t>I</t>
  </si>
  <si>
    <t>Valoarea totală a cererii de finantare, din care :</t>
  </si>
  <si>
    <t>I.a.</t>
  </si>
  <si>
    <t>Valoarea totala neeligibilă, inclusiv TVA aferenta</t>
  </si>
  <si>
    <t>I.b.</t>
  </si>
  <si>
    <t>II</t>
  </si>
  <si>
    <t>II.a.</t>
  </si>
  <si>
    <t>II.b.</t>
  </si>
  <si>
    <t>Contribuţia solicitantului la cheltuieli neeligibile, inclusiv TVA aferenta</t>
  </si>
  <si>
    <t>III</t>
  </si>
  <si>
    <t>3.8</t>
  </si>
  <si>
    <t>Auditul financiar</t>
  </si>
  <si>
    <t>5.3</t>
  </si>
  <si>
    <t>5.4</t>
  </si>
  <si>
    <t xml:space="preserve">Studii </t>
  </si>
  <si>
    <t>SURSE DE FINANŢARE AJUTOR DE MINIMIS</t>
  </si>
  <si>
    <t>Componenta finanțabilă prin ajutor de minimis, din care:</t>
  </si>
  <si>
    <t xml:space="preserve">Valoarea totala eligibilă, inclusiv TVA aferenta  </t>
  </si>
  <si>
    <t>Cursul Inforeuro din luna publicării ghidului solicitantului</t>
  </si>
  <si>
    <t>4. Fond comercial negativ</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</si>
  <si>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</si>
  <si>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</si>
  <si>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</si>
  <si>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</si>
  <si>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</si>
  <si>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</si>
  <si>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</si>
  <si>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</si>
  <si>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</si>
  <si>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</si>
  <si>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</si>
  <si>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</si>
  <si>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</si>
  <si>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</si>
  <si>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</si>
  <si>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</si>
  <si>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</si>
  <si>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</si>
  <si>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</si>
  <si>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</si>
  <si>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</si>
  <si>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</si>
  <si>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</si>
  <si>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</si>
  <si>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</si>
  <si>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</si>
  <si>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</si>
  <si>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</si>
  <si>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</si>
  <si>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</si>
  <si>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</si>
  <si>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</si>
  <si>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</si>
  <si>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</si>
  <si>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</si>
  <si>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</si>
  <si>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</si>
  <si>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</si>
  <si>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</si>
  <si>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</si>
  <si>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</si>
  <si>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</si>
  <si>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</si>
  <si>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</si>
  <si>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</si>
  <si>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</si>
  <si>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</si>
  <si>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</si>
  <si>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</si>
  <si>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</si>
  <si>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</si>
  <si>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</si>
  <si>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</si>
  <si>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</si>
  <si>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</si>
  <si>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</si>
  <si>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</si>
  <si>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</si>
  <si>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</si>
  <si>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</si>
  <si>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</si>
  <si>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</si>
  <si>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</si>
  <si>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</si>
  <si>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</si>
  <si>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</si>
  <si>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</si>
  <si>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</si>
  <si>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</si>
  <si>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</si>
  <si>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</si>
  <si>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</si>
  <si>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</si>
  <si>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</si>
  <si>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</si>
  <si>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</si>
  <si>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</si>
  <si>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</si>
  <si>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</si>
  <si>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</si>
  <si>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</si>
  <si>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</si>
  <si>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</si>
  <si>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</si>
  <si>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</si>
  <si>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</si>
  <si>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</si>
  <si>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</si>
  <si>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</si>
  <si>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</si>
  <si>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</si>
  <si>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</si>
  <si>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</si>
  <si>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</si>
  <si>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</si>
  <si>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</si>
  <si>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</si>
  <si>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</si>
  <si>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</si>
  <si>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</si>
  <si>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</si>
  <si>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</si>
  <si>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</si>
  <si>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</si>
  <si>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</si>
  <si>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</si>
  <si>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 Venituri</t>
  </si>
  <si>
    <t>- Cheltuieli</t>
  </si>
  <si>
    <t>CHELTUIELI DE EXPLOATARE - TOTAL</t>
  </si>
  <si>
    <t>PROFITUL SAU PIERDEREA DIN EXPLOATARE</t>
  </si>
  <si>
    <t>- Profit</t>
  </si>
  <si>
    <t xml:space="preserve">- Pierdere </t>
  </si>
  <si>
    <t>VENITURI FINANCIARE - TOTAL</t>
  </si>
  <si>
    <t>CHELTUIELI FINANCIARE - TOTAL</t>
  </si>
  <si>
    <t>PROFITUL SAU PIERDEREA FINANCIARA</t>
  </si>
  <si>
    <t>VENITURI TOTALE</t>
  </si>
  <si>
    <t>CHELTUIELI TOTALE</t>
  </si>
  <si>
    <t>Reduceri comerciale primite</t>
  </si>
  <si>
    <t>19. PROFITUL SAU PIERDEREA BRUT(Ă)</t>
  </si>
  <si>
    <t>20. Impozitul pe profit</t>
  </si>
  <si>
    <t>22. PROFITUL SAU PIERDEREA NET(Ă) A EXERCIŢIULUI FINANCIAR</t>
  </si>
  <si>
    <t>4)</t>
  </si>
  <si>
    <t>Prime de capital</t>
  </si>
  <si>
    <t>TOTAL CAPITOL 6</t>
  </si>
  <si>
    <t>Partener 1</t>
  </si>
  <si>
    <t>Partener 2</t>
  </si>
  <si>
    <t>VERIFICARE EGALITATE BILANTIERA</t>
  </si>
  <si>
    <t>Instalaţii tehnice, mijloace de transport, animale, plantaţii, mobilier, aparatură birotică şi alte active corporale</t>
  </si>
  <si>
    <t>C. CAPITALURI PROPRII</t>
  </si>
  <si>
    <t>Dobândă de încasat, avansuri de trezorerie</t>
  </si>
  <si>
    <t xml:space="preserve">G. DATORII: SUMELE CARE TREBUIE PLĂTITE ÎNTR-O PERIOADĂ MAI MARE DE UN AN </t>
  </si>
  <si>
    <t>TOTAL IMOBILIZARI NECORPORALE</t>
  </si>
  <si>
    <t>TOTAL IMOBILIZARI CORPORALE</t>
  </si>
  <si>
    <t>TOTAL IMOBILIZARI FINANCIARE</t>
  </si>
  <si>
    <t>TOTAL STOCURI</t>
  </si>
  <si>
    <t>TOTAL CREANTE</t>
  </si>
  <si>
    <t>TOTAL INVESTITII PE TERMEN SCURT</t>
  </si>
  <si>
    <t>TOTAL DATORII CARE TREBUIE PLATITE INTR-O PERIOADA DE PANA LA UN AN</t>
  </si>
  <si>
    <t>TOTAL DATORII CARE TREBUIE PLATITE INTR-O PERIOADA MAI MARE DE UN AN</t>
  </si>
  <si>
    <t>TOTAL PROVIZIOANE</t>
  </si>
  <si>
    <t>TOTAL REZERVE</t>
  </si>
  <si>
    <t>O întreprindere este considerată a fi în dificultate dacă este îndeplinită cel puțin una dintre următoarele condiții:</t>
  </si>
  <si>
    <t>ECHIPAMENTE / DOTARI / ACTIVE CORPORALE</t>
  </si>
  <si>
    <t>LUCRARI</t>
  </si>
  <si>
    <t>SERVICII</t>
  </si>
  <si>
    <t>TAXE</t>
  </si>
  <si>
    <t>2.1</t>
  </si>
  <si>
    <t>3.1.2</t>
  </si>
  <si>
    <t>3.1.3</t>
  </si>
  <si>
    <t>Studii de teren</t>
  </si>
  <si>
    <t>Raport privind impactul asupra mediului</t>
  </si>
  <si>
    <t>Alte studii specifice</t>
  </si>
  <si>
    <t xml:space="preserve">Expertizare tehnică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</si>
  <si>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</si>
  <si>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</si>
  <si>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</si>
  <si>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</si>
  <si>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</si>
  <si>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</si>
  <si>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Managementul de proiect pentru obiectivul de investiţii</t>
  </si>
  <si>
    <t xml:space="preserve">Servicii de consultanță la elaborarea cererii de finanțare </t>
  </si>
  <si>
    <t xml:space="preserve">Servicii de consultanță în domeniul managementului de proiect </t>
  </si>
  <si>
    <t>3.8.1.2</t>
  </si>
  <si>
    <t xml:space="preserve">Asistenţă tehnică din partea proiectantului </t>
  </si>
  <si>
    <t>Dirigenţie de şantier</t>
  </si>
  <si>
    <t>5.1</t>
  </si>
  <si>
    <t>Partener 3</t>
  </si>
  <si>
    <t>PARTENERI</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</si>
  <si>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</si>
  <si>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</si>
  <si>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</si>
  <si>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Alte elemente de capitaluri proprii</t>
  </si>
  <si>
    <t>AN 1</t>
  </si>
  <si>
    <t>AN 2</t>
  </si>
  <si>
    <t>AN 3</t>
  </si>
  <si>
    <t>AN 4</t>
  </si>
  <si>
    <t>ACTIVITATEA DE FINANTARE</t>
  </si>
  <si>
    <t>4.1.</t>
  </si>
  <si>
    <t>4.2.</t>
  </si>
  <si>
    <t>7.1.</t>
  </si>
  <si>
    <t>0- Instructiuni de completare:</t>
  </si>
  <si>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</si>
  <si>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</si>
  <si>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t>Sustenabilitatea financiară a entităţii este demonstrată prin fluxuri de numerar nete pozitive pe durata întregii perioade de referință luate în considerare, demonstrând că entitatea nu întâmpină riscul unui deficit de numerar (lichidități) care să pună în pericol realizarea sau operarea investiției/ intrării în procedură de insolvență.</t>
  </si>
  <si>
    <t>La determinarea fluxului de numerar net, se vor lua in considerare toate costurile (eligibile si ne-eligibile) și toate sursele de finanțare (atât pentru investiție cat si pentru operare si funcționare), inclusiv veniturile generate de proiect.</t>
  </si>
  <si>
    <t>Diferența între intrările și ieșirile de numerar reprezintă deficitul sau, după caz, surplusul perioadei respective și se cumulează la rezultatul anterior. Fluxul de numerar folosit în sustenabilitate nu se actualizează</t>
  </si>
  <si>
    <t>Plățile reprezintă costurile investiționale, costurile de operare, rambursările de credite, plăti dobânzi și alte cheltuieli ocazionate de obținerea creditării, taxele și impozitele, alte plăti generate de aranjamentele financiare încheiate pentru asigurarea surselor de finanțare a investiției . Costurile investiției sunt fundamentate, spre exemplu prin oferte de preț/ cataloage/ website-uri, orice alte surse verificabile. Proiecțiile cheltuielilor de operare trebuie să fie detaliate,  suficient justificate,  realiste, fundamentate pe date corecte, surse verificabile. Costurile operationale trebuie sa aiba un caracter monetar. Cheltuielile de exploatare privind amortizările, provizioanele şi ajustările pentru depreciere nu sunt considerate cheltuieli cu caracter monetar</t>
  </si>
  <si>
    <t>TVA eligibil</t>
  </si>
  <si>
    <t>CHELTUIELI CU ACTIVE NECORPORALE</t>
  </si>
  <si>
    <t>4.6 Active necorporale</t>
  </si>
  <si>
    <t xml:space="preserve">Program: Programul Regiunea Centru (PR Centru) </t>
  </si>
  <si>
    <t>Fond: FEDR</t>
  </si>
  <si>
    <t xml:space="preserve">Apel de proiecte: </t>
  </si>
  <si>
    <t xml:space="preserve">Cod SMIS: </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</si>
  <si>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</si>
  <si>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</si>
  <si>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</si>
  <si>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</si>
  <si>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</si>
  <si>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</si>
  <si>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</si>
  <si>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neeligibil</t>
  </si>
  <si>
    <t>3= 4+5+6</t>
  </si>
  <si>
    <t>7=8+9</t>
  </si>
  <si>
    <t>11=3+10</t>
  </si>
  <si>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</si>
  <si>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</si>
  <si>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</si>
  <si>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</si>
  <si>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r>
      <t>Dacă Rezultatul total acumulat este negativ (</t>
    </r>
    <r>
      <rPr>
        <b/>
        <i/>
        <sz val="9"/>
        <rFont val="Calibri"/>
        <family val="2"/>
        <scheme val="minor"/>
      </rPr>
      <t>Pierdere acumulata</t>
    </r>
    <r>
      <rPr>
        <i/>
        <sz val="9"/>
        <color theme="1"/>
        <rFont val="Calibri"/>
        <family val="2"/>
        <scheme val="minor"/>
      </rPr>
      <t xml:space="preserve">), atunci se calculează </t>
    </r>
    <r>
      <rPr>
        <b/>
        <i/>
        <sz val="9"/>
        <rFont val="Calibri"/>
        <family val="2"/>
        <scheme val="minor"/>
      </rPr>
      <t xml:space="preserve">Pierderile de capital </t>
    </r>
    <r>
      <rPr>
        <i/>
        <sz val="9"/>
        <color theme="1"/>
        <rFont val="Calibri"/>
        <family val="2"/>
        <scheme val="minor"/>
      </rPr>
      <t>(Pierderea acumulata + Rezerve din reevaluare + Rezerve)</t>
    </r>
  </si>
  <si>
    <r>
      <t xml:space="preserve">Când mai mult de jumătate din capitalul social subscris a dispărut din cauza pierderilor acumulate.
</t>
    </r>
    <r>
      <rPr>
        <b/>
        <i/>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</si>
  <si>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PLANUL DE FINANTARE - LEI CU TVA</t>
  </si>
  <si>
    <t>Nr. crt</t>
  </si>
  <si>
    <t>Cheltuieli eligibile, fără TVA</t>
  </si>
  <si>
    <t>TVA nerecuperabilă,aferentă cheltuielilor eligibile</t>
  </si>
  <si>
    <t>Cheltuieli neeligibile, fără TVA</t>
  </si>
  <si>
    <t>TVA aferentă cheltuielilor neeligibile, și TVA recuperabilă aferentă cheltuielilor eligibile</t>
  </si>
  <si>
    <t>Categorie MySmis</t>
  </si>
  <si>
    <t>Subcategorie MySmis</t>
  </si>
  <si>
    <t xml:space="preserve">TOTAL </t>
  </si>
  <si>
    <t>CAP. 1</t>
  </si>
  <si>
    <t>1.1.</t>
  </si>
  <si>
    <r>
      <t>Obtinerea terenului</t>
    </r>
    <r>
      <rPr>
        <sz val="9"/>
        <color rgb="FFFF0000"/>
        <rFont val="Calibri"/>
        <family val="2"/>
        <scheme val="minor"/>
      </rPr>
      <t xml:space="preserve"> </t>
    </r>
  </si>
  <si>
    <t>1.1. Obtinerea  terenului</t>
  </si>
  <si>
    <t xml:space="preserve">1.2. </t>
  </si>
  <si>
    <t>1.2 Amenajarea terenului</t>
  </si>
  <si>
    <t xml:space="preserve">1.3. </t>
  </si>
  <si>
    <t>1.3 Amenajări pentru protecţia mediului şi aducerea terenului la starea iniţială</t>
  </si>
  <si>
    <t>1.4.</t>
  </si>
  <si>
    <t>Cheltuieli pentru relocare/protecția utilităților</t>
  </si>
  <si>
    <t>1.4 Cheltuieli pentru relocarea/protecţia utilităţilor</t>
  </si>
  <si>
    <t>CAP. 2</t>
  </si>
  <si>
    <t>Cheltuieli pentru asigurarea utilităţilor necesare obiectivului</t>
  </si>
  <si>
    <t>LUCRĂRI</t>
  </si>
  <si>
    <t>2 - Cheltuieli pentru asigurarea utilităţilor necesare obiectivului de investiţii</t>
  </si>
  <si>
    <t>CAP. 3</t>
  </si>
  <si>
    <t xml:space="preserve">3.1. </t>
  </si>
  <si>
    <t>3.1.1.</t>
  </si>
  <si>
    <t>3.1.1 Studii de teren</t>
  </si>
  <si>
    <t>3.1.2 Raport privind impactul asupra mediului</t>
  </si>
  <si>
    <t>3.1.3 Alte studii de specialitate</t>
  </si>
  <si>
    <t>3.2.</t>
  </si>
  <si>
    <t xml:space="preserve">Documentații suport și cheltuieli pentru obţinerea de  avize, acorduri şi autorizaţii </t>
  </si>
  <si>
    <t>3.2 Documentaţii-suport şi cheltuieli pentru obţinerea de avize, acorduri şi autorizații</t>
  </si>
  <si>
    <t>3.3.</t>
  </si>
  <si>
    <t>3.3 Expertizare tehnică</t>
  </si>
  <si>
    <t>3.4.</t>
  </si>
  <si>
    <t>3.4 Certificarea performanţei energetice şi auditul energetic al clădirilor, auditul de siguranță rutieră</t>
  </si>
  <si>
    <t>3.5.</t>
  </si>
  <si>
    <t xml:space="preserve">Proiectare </t>
  </si>
  <si>
    <t>3.5.1.</t>
  </si>
  <si>
    <t>3.5.1 Tema proiectare</t>
  </si>
  <si>
    <t>3.5.2.</t>
  </si>
  <si>
    <t>3.5.2 Studiu de prefezabilitate</t>
  </si>
  <si>
    <t>3.5.3.</t>
  </si>
  <si>
    <t>3.5.3. Studiu de fezabilitate/documentaţie de avizare a lucrărilor de intervenţii şi deviz general</t>
  </si>
  <si>
    <t>3.5.4.</t>
  </si>
  <si>
    <t>3.5.4. Documentaţiile tehnice necesare în vederea obţinerii avizelor/acordurilor/autorizaţiilor</t>
  </si>
  <si>
    <t>3.5.5.</t>
  </si>
  <si>
    <t>3.5.5. Verificarea tehnică de calitate a proiectului tehnic şi a detaliilor de execuţie</t>
  </si>
  <si>
    <t>3.5.6.</t>
  </si>
  <si>
    <t>3.5.6. Proiect tehnic şi detalii de execuţie</t>
  </si>
  <si>
    <t>3.6.</t>
  </si>
  <si>
    <t xml:space="preserve">Organizarea procedurilor de achiziţie     </t>
  </si>
  <si>
    <t>3.7.</t>
  </si>
  <si>
    <t>Consultanţă</t>
  </si>
  <si>
    <t>3.7.1.</t>
  </si>
  <si>
    <t xml:space="preserve"> 3.7.1.1 </t>
  </si>
  <si>
    <t xml:space="preserve"> 3.7.1.2 </t>
  </si>
  <si>
    <t>3.7.2.</t>
  </si>
  <si>
    <t>Asistență tehnică</t>
  </si>
  <si>
    <t>3.8.1.</t>
  </si>
  <si>
    <t>3.8.1.1.</t>
  </si>
  <si>
    <t xml:space="preserve"> pe perioada de execuţie a lucrărilor </t>
  </si>
  <si>
    <t>3.8.1. Asistenţă tehnică din partea proiectantului</t>
  </si>
  <si>
    <t xml:space="preserve"> pentru participarea proiectantului la fazele incluse în programul de control al lucrărilor de execuţie, avizat de către Inspectoratul de Stat în Construcţii </t>
  </si>
  <si>
    <t>3.8.2.</t>
  </si>
  <si>
    <t>3.8.2. Dirigenţie de şantier/supervizare</t>
  </si>
  <si>
    <t>3.8.3.</t>
  </si>
  <si>
    <t xml:space="preserve">Coordonator în materie de securitate şi sănătate - conform  Hotărârii Guvernului nr. 300/2006, cu modificările şi completările  ulterioare    </t>
  </si>
  <si>
    <t xml:space="preserve">3.8.3 Coordonator în materie de securitate şi sănătate </t>
  </si>
  <si>
    <t>CAP. 4</t>
  </si>
  <si>
    <t>4.1 Construcţii şi instalaţii</t>
  </si>
  <si>
    <t>4.2 Montaj utilaje, echipamente tehnologice şi funcţionale</t>
  </si>
  <si>
    <t>4.3.</t>
  </si>
  <si>
    <t>4.3 Utilaje, echipamente tehnologice şi funcţionale care necesită montaj</t>
  </si>
  <si>
    <t>4.4.</t>
  </si>
  <si>
    <t>4.4 Utilaje, echipamente tehnologice şi funcţionale care nu necesită montaj şi echipamente de transport</t>
  </si>
  <si>
    <t>4.5.</t>
  </si>
  <si>
    <t>4.5 Dotări</t>
  </si>
  <si>
    <t>4.6.</t>
  </si>
  <si>
    <t>CAP. 5</t>
  </si>
  <si>
    <t>Alte cheltuieli</t>
  </si>
  <si>
    <t>5.1.1.  Lucrări de construcţii şi instalaţii aferente organizării de şantier</t>
  </si>
  <si>
    <t>5.1.1 Lucrări de construcţii şi instalaţii aferente organizării de şantier</t>
  </si>
  <si>
    <t>5.1.2. Cheltuieli conexe organizării şantierului</t>
  </si>
  <si>
    <t>5.1.2 Cheltuieli conexe organizării şantierului</t>
  </si>
  <si>
    <t>5.2.1. Comisioanele şi dobânzile aferente creditului băncii finanţatoare</t>
  </si>
  <si>
    <t>5.2.2. Cota aferentă ISC pentru controlul calităţii lucrărilor de construcţii</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</si>
  <si>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</si>
  <si>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</si>
  <si>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</si>
  <si>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5.2.4. Cota aferentă Casei Sociale a Constructorilor - CSC</t>
  </si>
  <si>
    <t xml:space="preserve">5.2.5. Taxe pentru acorduri, avize conforme şi autorizaţia de construire/desfiinţare </t>
  </si>
  <si>
    <t>5.2.5. Taxe pentru acorduri, avize conforme şi autorizaţia de construire/desfiinţare</t>
  </si>
  <si>
    <t>5.3 Cheltuieli diverse şi neprevăzute</t>
  </si>
  <si>
    <t>CAP. 6</t>
  </si>
  <si>
    <t>Cheltuieli pentru probe tehnologice şi teste</t>
  </si>
  <si>
    <t>6.1.</t>
  </si>
  <si>
    <t xml:space="preserve">Pregătirea personalului de exploatare     </t>
  </si>
  <si>
    <t>6.1 Pregatirea personalului de exploatare</t>
  </si>
  <si>
    <t xml:space="preserve">6.2. </t>
  </si>
  <si>
    <t xml:space="preserve">Probe tehnologice şi teste                </t>
  </si>
  <si>
    <t>6.2 Probe tehnologice si teste</t>
  </si>
  <si>
    <t>CAP. 7</t>
  </si>
  <si>
    <t>MARJĂ BUGET</t>
  </si>
  <si>
    <t xml:space="preserve">7.1 Cheltuieli aferente marjei de buget </t>
  </si>
  <si>
    <t xml:space="preserve">7.2. </t>
  </si>
  <si>
    <t>REZERVĂ IMPLEMENTARE</t>
  </si>
  <si>
    <t>7.2 Cheltuieli pentru constituirea rezervei de implementare pentru ajustarea de preţ</t>
  </si>
  <si>
    <t>TOTAL CAPITOL 7</t>
  </si>
  <si>
    <t xml:space="preserve">TOTAL DEVIZ GENERAL                                  </t>
  </si>
  <si>
    <t>din care:   C + M (1.2 + 1.3 +1.4 + 2 + 4.1 + 4.2 + 5.1.1)</t>
  </si>
  <si>
    <t>CAP.8</t>
  </si>
  <si>
    <t>8.1.</t>
  </si>
  <si>
    <t>TOTAL CAPITOL 8</t>
  </si>
  <si>
    <t>TOTAL BUGET PROIECT</t>
  </si>
  <si>
    <t xml:space="preserve"> % TOTAL CHELTUIELI PROIECT</t>
  </si>
  <si>
    <t>TOTAL CHELTUIELI ELIGIBILE</t>
  </si>
  <si>
    <t>TOTAL % CHELTUIELI ELIGIBILE</t>
  </si>
  <si>
    <t>TOTAL CHELTUIELI NE-ELIGIBILE</t>
  </si>
  <si>
    <t>Contribuţia proprie, din care :</t>
  </si>
  <si>
    <t xml:space="preserve">Contribuţia solicitantului la cheltuieli eligibile </t>
  </si>
  <si>
    <t>ASISTENŢĂ FINANCIARĂ NERAMBURSABILĂ SOLICITATĂ</t>
  </si>
  <si>
    <t>Contribuţia proprie totală (la cheltuieli eligibile și neeligibile), asigurată din:</t>
  </si>
  <si>
    <t xml:space="preserve">  Surse proprii</t>
  </si>
  <si>
    <t>Imprumuturi bancare / surse imprumutate</t>
  </si>
  <si>
    <t>Foaia de lucru 4 Sustenabilitatea financiara</t>
  </si>
  <si>
    <t>Au fost prevazute formule de verificare a pragurilor maxim eligibile. Daca pragul maxim acceptat este depășit, mesajul  este "Atenție prag!"</t>
  </si>
  <si>
    <t>CAP.9</t>
  </si>
  <si>
    <t>TOTAL CAPITOL 9</t>
  </si>
  <si>
    <t xml:space="preserve">Se selectează tipul de intreprindere in care se incadreaza solicitantul </t>
  </si>
  <si>
    <t>Contribuţia totală a solicitantului/partenerilor, din care:</t>
  </si>
  <si>
    <t>Contribuţia totală a solicitantului/partenerilor, din care :</t>
  </si>
  <si>
    <t>Contribuţia solicitantului/partenerilor la cheltuieli eligibile, inclusiv TVA aferenta</t>
  </si>
  <si>
    <t>Contribuţia solicitantului/partenerilor la cheltuieli neeligibile, inclusiv TVA aferenta</t>
  </si>
  <si>
    <t xml:space="preserve">Cap. </t>
  </si>
  <si>
    <t xml:space="preserve">în limita a </t>
  </si>
  <si>
    <t xml:space="preserve">5.3. Cheltuieli diverse și neprevăzute </t>
  </si>
  <si>
    <t>Prioritatea 1 	O regiune competitivă prin inovare și întreprinderi dinamice pentru o economie inteligentă</t>
  </si>
  <si>
    <t>Obiectiv de politică: 1 O Europă mai competitivă și mai inteligentă, prin promovarea unei transformări economice inovatoare și inteligente și a conectivității TIC regionale</t>
  </si>
  <si>
    <t>Selectați județul (locul de implementare a proiectului)</t>
  </si>
  <si>
    <t>Foaie de lucru Buget Cerere</t>
  </si>
  <si>
    <t>Verificare Corelare</t>
  </si>
  <si>
    <t xml:space="preserve">Foaia de lucru 3- Bugetul cererii de finanțare  </t>
  </si>
  <si>
    <t>3.6. Organizarea procedurilor de achiziţie</t>
  </si>
  <si>
    <t>3.7.1 Managementul de proiect pentru obiectivul de investiţii</t>
  </si>
  <si>
    <t>3.7.2 Auditul financiar</t>
  </si>
  <si>
    <t>5.4 Cheltuieli pentru informare şi publicitate</t>
  </si>
  <si>
    <t>Cheltuieli de promovare si informare, consultare, constientizare a grupului țintă</t>
  </si>
  <si>
    <t>Cheltuieli cu activitati de cooperare</t>
  </si>
  <si>
    <t>1. Împrumuturi din emisiunea de obligațiuni, 
prezentându-se separat împrumuturile din emisiunea de obligațiuni convertibile</t>
  </si>
  <si>
    <t>OS 1.3. Intensificarea creșterii durabile și a competitivităţii IMM-urilor și crearea de locuri de muncă în cadrul IMM-urilor, inclusiv prin investiţii productive; OS 1.4 Dezvoltarea competenţelor pentru specializare inteligentă, tranziţie industrială și antreprenoriat</t>
  </si>
  <si>
    <t xml:space="preserve"> Actiunea 2: Structuri de sprijin pentru dezvoltare IMM</t>
  </si>
  <si>
    <t>https://commission.europa.eu/funding-tenders/procedures-guidelines-tenders/information-contractors-and-beneficiaries/exchange-rate-inforeuro_en</t>
  </si>
  <si>
    <t>AJUTOR DE MINIMIS</t>
  </si>
  <si>
    <t>TOTAL MINIMIS</t>
  </si>
  <si>
    <t xml:space="preserve">Ajutor de minimis </t>
  </si>
  <si>
    <t>1B- SITUATII FINANCIARE INCHEIATE DE INSTITUTII PUBLICE</t>
  </si>
  <si>
    <t>1C- SITUATII FINANCIARE INCHEIATE DE SOCIETATI INFIINTATE IN BAZA LEGII NR. 31/1990</t>
  </si>
  <si>
    <t>Cap</t>
  </si>
  <si>
    <t>din valoarea cumulată a cheltuielilor prevăzute la cap./subcap. 1.2, 1.3, 1.4, 2, 3.1, 3.2, 3.3, 3.5, 3.7, 3.8, 4, 5.1.1 din devizul general al proiectului; aceste cheltuieli sunt incluse în devizul general al proiectului la subcap. 7.1.</t>
  </si>
  <si>
    <t>din valoarea cumulată a cheltuielilor prevăzute la cap./subcap. 1.2, 1.3, 1.4, 2, 3.1, 3.2, 3.3, 3.5, 3.7, 3.8, 4, 5.1.1 din devizul general al proiectului; aceste cheltuieli sunt incluse în devizul general al proiectului la subcap. 7.2.</t>
  </si>
  <si>
    <t>3- BUGETUL CERERII DE FINANTARE</t>
  </si>
  <si>
    <r>
      <t xml:space="preserve">Cheltuieli aferente marjei de buget </t>
    </r>
    <r>
      <rPr>
        <sz val="9"/>
        <color rgb="FFFF0000"/>
        <rFont val="Calibri"/>
        <family val="2"/>
        <scheme val="minor"/>
      </rPr>
      <t xml:space="preserve">in limita a 15% din valoarea cumulată a cheltuielilor prevăzute la cap./subcap.  1.2 + 1.3 + 1.4 + 2 + 3.1 +  3.2 + 3.3 + 3.5 + 3.7 + 3.8 + 4 +5.1.1)  </t>
    </r>
  </si>
  <si>
    <r>
      <t xml:space="preserve">Cheltuieli pentru constituirea rezervei de implementare pentru ajustarea de preţ </t>
    </r>
    <r>
      <rPr>
        <sz val="9"/>
        <color rgb="FFFF0000"/>
        <rFont val="Calibri"/>
        <family val="2"/>
        <scheme val="minor"/>
      </rPr>
      <t xml:space="preserve">in limita a 5% din valoarea cumulată a cheltuielilor prevăzute la cap./subcap.  1.2 + 1.3 + 1.4 + 2 + 3.1 +  3.2 + 3.3 + 3.5 + 3.7 + 3.8 + 4 +5.1.1)  </t>
    </r>
  </si>
  <si>
    <t>Active fixe necorporale</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</si>
  <si>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Export SMIS.</t>
  </si>
  <si>
    <t>Cheltuieli specifice privind activități de cooperare și networking</t>
  </si>
  <si>
    <t>11.2. Cheltuieli cu redevențele, locațiile de gestiune și chiriile</t>
  </si>
  <si>
    <t>11.3. Cheltuieli aferente drepturilor de proprietate intelectuală</t>
  </si>
  <si>
    <t>11.4. Cheltuieli de management</t>
  </si>
  <si>
    <t>11.5. Cheltuieli de consultanță</t>
  </si>
  <si>
    <t>11.6. Cheltuieli cu alte impozite, taxe și vărsăminte asimilate; cheltuieli
reprezentând transferuri și contribuții datorate în baza unor acte normative
speciale</t>
  </si>
  <si>
    <t>11.7. Cheltuieli cu protecţia mediului înconjurător</t>
  </si>
  <si>
    <t>11.8 Cheltuieli din reevaluarea imobilizărilor corporale</t>
  </si>
  <si>
    <t>11.9. Cheltuieli privind calamităţile şi alte evenimente similare</t>
  </si>
  <si>
    <t>11.10. Alte cheltuieli</t>
  </si>
  <si>
    <t>12. Ajustări privind provizioanele</t>
  </si>
  <si>
    <t>13. Venituri din interese de participare</t>
  </si>
  <si>
    <t>14. Venituri din dobânzi</t>
  </si>
  <si>
    <t>15. Venituri din subvenţii de exploatare pentru dobânda datorata</t>
  </si>
  <si>
    <t>16. Alte venituri financiare</t>
  </si>
  <si>
    <t>17. Ajustări de valoare privind imobilizările financiare şi investiţiile financiare deţinute ca active circulante</t>
  </si>
  <si>
    <t>18. Cheltuieli privind dobânzile</t>
  </si>
  <si>
    <t>19. Alte cheltuieli financiare</t>
  </si>
  <si>
    <t>21. Cheltuieli cu impozitul pe profit, respectiv impozitul pe profit la nivelul
impozitului minim pe cifra de afaceri, rezultat din decontările în cadrul
grupului fiscal în domeniul impozitului pe profit</t>
  </si>
  <si>
    <t>22. Venituri din impozitul pe profit, respectiv impozitul pe profit la nivelul
impozitului minim pe cifra de afaceri, rezultat din decontările în cadrul
grupului fiscal în domeniul impozitului pe profit</t>
  </si>
  <si>
    <t>23. Cheltuieli cu impozitul pe profit la nivelul impozitului minim pe cifra de
afaceri</t>
  </si>
  <si>
    <t>24. Alte impozite neprezentate la elementele de mai sus</t>
  </si>
  <si>
    <t>8. b) Cheltuieli privind utilitățile</t>
  </si>
  <si>
    <t>Intervenția 1.5.2 Parcuri industriale in domenii RIS</t>
  </si>
  <si>
    <t>Promovarea parcului industrial</t>
  </si>
  <si>
    <r>
      <t>Cheltuieli pentru proiectare și asistență tehnică</t>
    </r>
    <r>
      <rPr>
        <b/>
        <sz val="9"/>
        <color rgb="FFFF0000"/>
        <rFont val="Calibri"/>
        <family val="2"/>
        <scheme val="minor"/>
      </rPr>
      <t xml:space="preserve"> </t>
    </r>
    <r>
      <rPr>
        <b/>
        <sz val="9"/>
        <color theme="3"/>
        <rFont val="Calibri"/>
        <family val="2"/>
        <scheme val="minor"/>
      </rPr>
      <t>(finanțate prin ajutor de minimis)</t>
    </r>
  </si>
  <si>
    <t>Certificarea performanţei energetice şi auditul energetic al clădirilor</t>
  </si>
  <si>
    <t xml:space="preserve">Construcţii şi instalaţii </t>
  </si>
  <si>
    <t xml:space="preserve">Montaj utilaje, echipamente tehnologice şi funcţionale  </t>
  </si>
  <si>
    <t xml:space="preserve">Utilaje, echipamente tehnologice şi       funcţionale care necesită montaj   </t>
  </si>
  <si>
    <t>Utilaje, echipamente tehnologice şi   funcţionale care nu necesită montaj şi echipamente de transport</t>
  </si>
  <si>
    <t>Dotări</t>
  </si>
  <si>
    <t xml:space="preserve">Active necorporale </t>
  </si>
  <si>
    <r>
      <t xml:space="preserve">Cheltuieli pentru informare și publicitate </t>
    </r>
    <r>
      <rPr>
        <b/>
        <sz val="9"/>
        <color theme="3"/>
        <rFont val="Calibri"/>
        <family val="2"/>
        <scheme val="minor"/>
      </rPr>
      <t>(finanțate prin ajutor de minimis)</t>
    </r>
  </si>
  <si>
    <r>
      <t xml:space="preserve">Comisioane, cote, taxe, costul creditului </t>
    </r>
    <r>
      <rPr>
        <b/>
        <sz val="9"/>
        <color theme="3"/>
        <rFont val="Calibri"/>
        <family val="2"/>
        <scheme val="minor"/>
      </rPr>
      <t xml:space="preserve"> (finanțate prin ajutor de minimis)</t>
    </r>
  </si>
  <si>
    <t>Cheltuielile aferente activităților soft, care vin în sprijinul atingerii obiectivului specific al priorității  (finanțate prin ajutor de minimis)</t>
  </si>
  <si>
    <t>Cheltuielile specifice intervenției 1.5. 2 (finanțate prin ajutor de minimis)</t>
  </si>
  <si>
    <t>9.1.</t>
  </si>
  <si>
    <t>9.2</t>
  </si>
  <si>
    <t>9.3.</t>
  </si>
  <si>
    <t>data-luna-an</t>
  </si>
  <si>
    <t>Perioada de realizare a activitatilor dupa semnarea contractului de finantare (luni)</t>
  </si>
  <si>
    <t>PROIECTII FINANCIARE CU INVESTITIE</t>
  </si>
  <si>
    <t>implementare si operare</t>
  </si>
  <si>
    <t>Venituri din alocatii bugetare pentru intretinerea curenta si reparatii capitale</t>
  </si>
  <si>
    <t>Venituri din subvenţii de la bugetul de stat/local/alocatii bugetare</t>
  </si>
  <si>
    <t>Contribuţii de la persoane fizice şi juridice din ţară şi din străinătate, donaţii, sponsorizări</t>
  </si>
  <si>
    <t>TOTAL VENITURI (  CU INVESTITIE)</t>
  </si>
  <si>
    <t>TOTAL CHELTUIELI   ( CU INVESTITIE)</t>
  </si>
  <si>
    <t>TVA - dacă este cazul</t>
  </si>
  <si>
    <t xml:space="preserve">FLUX DE NUMERAR NET </t>
  </si>
  <si>
    <t>Surse proprii</t>
  </si>
  <si>
    <t>TOTAL INTRARI DE LICHIDITATI DIN ACTIVITATEA DE FINANTARE</t>
  </si>
  <si>
    <t>Rate la imprumut - cofinantare la proiect</t>
  </si>
  <si>
    <t>Dobânzi la imprumut - cofinantare la proiect</t>
  </si>
  <si>
    <t>Flux de numerar net din activitatea financiara si de investitie</t>
  </si>
  <si>
    <t>FLUX DE NUMERAR NET ANUAL</t>
  </si>
  <si>
    <t>FLUX DE NUMERAR NET CUMULAT</t>
  </si>
  <si>
    <t>VERIFICAREA SUSRENABILITATII</t>
  </si>
  <si>
    <t>PROIECTII FINANCIARE FARA INVESTITIE</t>
  </si>
  <si>
    <t>TOTAL VENITURI (  FARA INVESTITIE)</t>
  </si>
  <si>
    <t>TOTAL CHELTUIELI  (  FARA INVESTITIE)</t>
  </si>
  <si>
    <t>PROFIT DIN OPERARE</t>
  </si>
  <si>
    <t xml:space="preserve">PROIECTII FINANCIARE INCREMENTALE </t>
  </si>
  <si>
    <t>Venituri din operare incrementale</t>
  </si>
  <si>
    <t>Cheltuieli din operare incrementale</t>
  </si>
  <si>
    <t>PROFIT INCREMENTAL DIN OPERARE</t>
  </si>
  <si>
    <t>CALCUL PROFITULUI DIN EXPLOATARE</t>
  </si>
  <si>
    <t>Veniturile incrementale actualizate</t>
  </si>
  <si>
    <t>Cheltuielile incrementale actualizate</t>
  </si>
  <si>
    <t>PROFITUL ACTUALIZAT</t>
  </si>
  <si>
    <t xml:space="preserve">Cost total eligibil al investiției </t>
  </si>
  <si>
    <t>RATA NECESARULUI DE FINANTARE (AJUTOR PENTRU INFRASTRUCTURA LOCALA)</t>
  </si>
  <si>
    <t>Activ</t>
  </si>
  <si>
    <t>Pondere (%)</t>
  </si>
  <si>
    <t>Durata de viata (ani)</t>
  </si>
  <si>
    <t>Durata de viata medie (ani)</t>
  </si>
  <si>
    <t>Amortizarea anuala (lei/an)</t>
  </si>
  <si>
    <t>Valoarea reziduală la sfârșitul perioadei de analiză  (lei)</t>
  </si>
  <si>
    <t>Constructii</t>
  </si>
  <si>
    <t>[completați cu denumirea activului]</t>
  </si>
  <si>
    <t xml:space="preserve">Alte venituri în condițiile legii </t>
  </si>
  <si>
    <t>II.c</t>
  </si>
  <si>
    <t>din care: Dotări cu instalații/ echipamente specifice în scopul obținerii unei economii de energie, precum și sisteme care utilizează surse regenerabile/ alternative de energie pentru eficientizarea activităților pentru care a solicitat</t>
  </si>
  <si>
    <t>Valoarea minimă eligibilă a finanțării nerambursabile solicitate</t>
  </si>
  <si>
    <t>Valoarea maximă eligibilă a finanțării nerambursabile solicitate</t>
  </si>
  <si>
    <t>Valoarea maximă a ajutorului, în regim de minimis</t>
  </si>
  <si>
    <t>euro</t>
  </si>
  <si>
    <t>Încasările includ toate veniturile din valorificarea activității parcului industrial,  precum și toate intrările de numerar datorate managementului resurselor financiare (fonduri nerambursabile, contribuție publică/privată/donații/creditări/ capitaluri proprii, împrumuturi bancare). Proiecțiile veniturilor de operare trebuie să fie detaliate,  suficient justificate,  realiste, fundamentate pe date corecte, surse verificabile.Veniturile operationale trebuie sa aiba un caracter monetar. Veniturile din subventii, veniturile din productia de imobilizari, venituri din provizioane si amortizari nu sunt considerate venituri cu caracter monetar. Veniturile operaționale sunt veniturile  generate de operarea investitiei care este obtinuta prin implementarea proiectului.</t>
  </si>
  <si>
    <t>Rata de actualizare financiară</t>
  </si>
  <si>
    <t>Cheltuieli cu alte taxe</t>
  </si>
  <si>
    <t>VALOAREA MAXIMA A FINANTARII (AJUTOR PENTRU INFRASTRUCTURA LOCALA)</t>
  </si>
  <si>
    <t xml:space="preserve">Valoare de inventar aferenta partii eligibile si neeligibile (lei) </t>
  </si>
  <si>
    <t>Cheltuieli neeligibile (Amortizarea anuala aferenta partii neeligibile (lei/an)</t>
  </si>
  <si>
    <t>Valoare activ aferenta partii neeligibile</t>
  </si>
  <si>
    <r>
      <t xml:space="preserve">In cazul in care proiectul prevede mai mulți beneficiari de același tip (Societate/Public), </t>
    </r>
    <r>
      <rPr>
        <b/>
        <sz val="9"/>
        <rFont val="Calibri"/>
        <family val="2"/>
        <scheme val="minor"/>
      </rPr>
      <t>se selectează consecutiv</t>
    </r>
    <r>
      <rPr>
        <sz val="9"/>
        <rFont val="Calibri"/>
        <family val="2"/>
        <scheme val="minor"/>
      </rPr>
      <t xml:space="preserve"> tipul de Bilant aferent beneficiarului, respectiv foaia Dificultate aferentă, CLICK DREAPTA, MUTARE SAU COPIERE, CREARE COPIE.</t>
    </r>
  </si>
  <si>
    <r>
      <t xml:space="preserve">Cheltuieli pentru obtinerea și amenajarea terenului </t>
    </r>
    <r>
      <rPr>
        <b/>
        <sz val="9"/>
        <color theme="3"/>
        <rFont val="Calibri"/>
        <family val="2"/>
        <scheme val="minor"/>
      </rPr>
      <t>(finanțate prin ajutor pentru investiții în infrastructurile locale)</t>
    </r>
  </si>
  <si>
    <t>Cheltuieli pentru asigurarea utilităților necesare obiectivului de investiții (finanțate prin ajutor pentru investiții în infrastructurile locale)</t>
  </si>
  <si>
    <t>Cheltuieli pentru investiţia de bază (finanțate prin ajutor pentru investiții în infrastructurile locale)</t>
  </si>
  <si>
    <r>
      <t>Organizare de şantier</t>
    </r>
    <r>
      <rPr>
        <b/>
        <sz val="9"/>
        <color theme="3"/>
        <rFont val="Calibri"/>
        <family val="2"/>
        <scheme val="minor"/>
      </rPr>
      <t xml:space="preserve"> (finanțate prin ajutor pentru investiții în infrastructurile locale)</t>
    </r>
  </si>
  <si>
    <r>
      <t xml:space="preserve">Cheltuielile diverse şi neprevăzute </t>
    </r>
    <r>
      <rPr>
        <sz val="9"/>
        <color rgb="FFFF0000"/>
        <rFont val="Calibri"/>
        <family val="2"/>
        <scheme val="minor"/>
      </rPr>
      <t xml:space="preserve">în limita a 10% din valoarea cheltuielilor eligibile cuprinse la capitolele/subcapitolelele 1.1, 1.2, 1.3, 2 și 4 din ghidul solicitantului -  </t>
    </r>
    <r>
      <rPr>
        <b/>
        <sz val="9"/>
        <color theme="3"/>
        <rFont val="Calibri"/>
        <family val="2"/>
        <scheme val="minor"/>
      </rPr>
      <t>(finanțate prin ajutor pentru investiții în infrastructurile locale)</t>
    </r>
  </si>
  <si>
    <r>
      <t xml:space="preserve"> Cheltuieli aferente marjei de buget şi pentru constituirea rezervei de implementare pentru ajustarea de preţ </t>
    </r>
    <r>
      <rPr>
        <b/>
        <sz val="9"/>
        <color theme="3"/>
        <rFont val="Calibri"/>
        <family val="2"/>
        <scheme val="minor"/>
      </rPr>
      <t>(finanțate prin ajutor pentru investiții în infrastructurile locale)</t>
    </r>
  </si>
  <si>
    <t>SURSE DE FINANŢARE PRIN AJUTOR PENTRU INVESTIȚII ÎN INFRASTRUCTURILE LOCALE</t>
  </si>
  <si>
    <r>
      <t xml:space="preserve">Foaia de lucru  1 B- Situații financiare societăți  - </t>
    </r>
    <r>
      <rPr>
        <sz val="9"/>
        <rFont val="Calibri"/>
        <family val="2"/>
        <scheme val="minor"/>
      </rPr>
      <t>Completați cu informatii din Bilanțul și contul de profit și pierdere din ultimele 2 exerciții financiare încheiate (ultimii 2 ani fiscali). N reprezintă anul fiscal anterior depunerii cererii de finanțare. Selectati  tipul intreprinderii in celula J3</t>
    </r>
  </si>
  <si>
    <r>
      <rPr>
        <b/>
        <u/>
        <sz val="9"/>
        <rFont val="Calibri"/>
        <family val="2"/>
        <scheme val="minor"/>
      </rPr>
      <t>Foile de lucru 2A, 2B- Dificultate  Publici/Societăți</t>
    </r>
    <r>
      <rPr>
        <b/>
        <sz val="9"/>
        <rFont val="Calibri"/>
        <family val="2"/>
        <scheme val="minor"/>
      </rPr>
      <t xml:space="preserve"> </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</si>
  <si>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Cheltuieli pentru dezvoltarea capacității administrative și operaționale a parcului industrial
(cod 020 – infrastructură de afaceri pentru IMM și capacitatea structurilor de administrare)</t>
  </si>
  <si>
    <t>Instruirea personalului propriu al administratorului parcului industrial (020) – se refera la instruire care se încadrează în  OS 1.4</t>
  </si>
  <si>
    <t>din valoarea eligibila aferentă cap. 4.1 Investiția de bază din devizul general</t>
  </si>
  <si>
    <t>IV</t>
  </si>
  <si>
    <t>Valoare cofinanțare eligibilă beneficiar %</t>
  </si>
  <si>
    <t>V</t>
  </si>
  <si>
    <t>Valoare cofinanțare eligibilă beneficiar datorita profitul din exploatare %</t>
  </si>
  <si>
    <t>VI</t>
  </si>
  <si>
    <t>Cheltuieli cu servicii pentru derularea activităților proiectului</t>
  </si>
  <si>
    <t>Cheltuieli cu servicii</t>
  </si>
  <si>
    <t>Cheltuieli cu servicii pentru organizarea de evenimente și cursuri de formare</t>
  </si>
  <si>
    <t>Contributie proprie conform art. 56 Profitul din exploatare</t>
  </si>
  <si>
    <t>Componenta finanțabilă prin ajutorului de stat pentru investiții infrastructuri locale, din care:</t>
  </si>
  <si>
    <t>Ajutorul de stat pentru investiții infrastructuri locale</t>
  </si>
  <si>
    <t>Venituri din concesionarea terenurilor (redevențe)</t>
  </si>
  <si>
    <t>Venituri din închirierea terenurilor și a infrastructurii construite (hale industriale, spații logistice/depozitare, clădiri administrative)</t>
  </si>
  <si>
    <t>Venituri din taxe și servicii conexe (mentenanță infrastructură, pază, curățenie, iluminat etc.)</t>
  </si>
  <si>
    <t>Venituri din refacturarea utilităților (energie electrică, apă-canal, gaze, telecomunicații)</t>
  </si>
  <si>
    <t>Cheltuieli cu personalul (inclusiv contribuții și costuri aferente protecției sociale)</t>
  </si>
  <si>
    <t>Cheltuieli cu bunuri și consumabile (materii prime, materiale consumabile etc., dacă este cazul)</t>
  </si>
  <si>
    <t>Cheltuieli cu utilitățile (energie electrică, apă-canal, gaze, telecomunicații)</t>
  </si>
  <si>
    <t>Cheltuieli cu servicii externalizate (operare infrastructură, consultanță, alte servicii contractate)</t>
  </si>
  <si>
    <t>Cheltuieli de mentenanță și administrare (întreținere, reparații curente și capitale, administrare)</t>
  </si>
  <si>
    <t>Cheltuieli de promovare și marketing (inclusiv promovarea parcului, evenimente etc.)</t>
  </si>
  <si>
    <t>Alte cheltuieli operaționale, conform legii</t>
  </si>
  <si>
    <t xml:space="preserve">Foaia de lucru 5.  Art. 56  profit din exploatare </t>
  </si>
  <si>
    <t>se vor completa informațiile cu activele care fac obiectul investiției și se va completa valoarea amortizări aferentă cheltuielilor neeligibile</t>
  </si>
  <si>
    <t>Foaia „Amortizare” are rolul de a calcula automat:
	•	amortizarea anuala a fiecarui activ;
	•	amortizarea partii neeligibile;
	•	valoarea reziduala ramasa la finalul perioadei de analiza (VR);
	•	durata medie de viata a întregii investitii
Aceasta foaie NU se completeaza manual decât în anumite câmpuri.
Formulele sunt precompletate.</t>
  </si>
  <si>
    <t>Calculul valorii reziduale (VR) - Se calculeaza automat</t>
  </si>
  <si>
    <t>Foaia de lucru 6 Amortizare</t>
  </si>
  <si>
    <t>Foaia de lucru 7 Export Smis (NU SE TRANSFORMA IN PDF, NU SE ANEXEAZA!!!)</t>
  </si>
  <si>
    <t xml:space="preserve">Foaia de lucru 8  Buget sintetic este completată automat. </t>
  </si>
  <si>
    <t>1.1. Cheltuieli cu achiziția terenului</t>
  </si>
  <si>
    <t>7.1. Cheltuielile aferente marjei de buget</t>
  </si>
  <si>
    <t>7.2. Cheltuieli pentru constituirea rezervei de implementare pentru ajustarea de preţ</t>
  </si>
  <si>
    <t>4.3.  Dotări cu instalații/ echipamente specifice în scopul obținerii unei economii de energie, precum și sisteme care utilizează surse regenerabile/ alternative de energie pentru eficientizarea activităților pentru care a solicitat</t>
  </si>
  <si>
    <t>TOTAL AJUTOR PENTRU INFRASTRUCTURI LOCALE</t>
  </si>
  <si>
    <t>Valoarea totala eligibilă, inclusiv TVA aferenta</t>
  </si>
  <si>
    <t>Finantare nerambursabila solicitată</t>
  </si>
  <si>
    <t>Valoarea nerambursabilă %</t>
  </si>
  <si>
    <t>Estimare semnare contract finantare (an)</t>
  </si>
  <si>
    <t>din valoarea cheltuielilor eligibile cuprinse la capitolele/subcapitolele 1.2, 1.3, 2 și 4 din devizul general.</t>
  </si>
  <si>
    <t>Implementare</t>
  </si>
  <si>
    <t>Operare</t>
  </si>
  <si>
    <t>Durata de analiza propusa pentru perioada de operare si implementare</t>
  </si>
  <si>
    <t>Anul puneri in functiune din cadrul perioadei de implementare/operare</t>
  </si>
  <si>
    <t>Celulele B3 – Constuctii - este precompletată și nu se modifică.
Celulele B4:B33 – Denumirea activului se completează cu denumirea fiecărui activ care face parte din investiție.
Celulele  C3:C32 – Valoarea de inventar (lei) se completează cu valoarea de achiziție a fiecărui activ imobilizat, conform bugetului, incluzând atât valoarea eligibilă, cât și valoarea neeligibilă.
Celulele  D3:D32 – Ponderea activului în investiție se calculează automat și nu se completează manual.
Celulele  E3:E32 – Durata de viață (ani) se completează cu durata de viață tehnică/economică pentru fiecare activ, conform clasificării contabile aplicabile.
Celulele  F3:F32 – Durata de viață ajustată (ponderată) se calculează automat și nu se completează manual.
Celulele  G3:G32 – Amortizarea anuală se calculează automat și nu se completează manual.
Celulele H3:H32 – Amortizarea anuală aferentă părții neeligibile se calculează automat și nu se completează manual.
Celulele I3:I32 – Valoarea reziduală se calculează automat și nu se completează manual.
Celulele  J3:J32 – Valoarea neeligibilă de achiziție (lei) se completează cu valoarea neeligibilă aferentă fiecărui activ imobilizat, conform bugetului proiectului.
Celulele  K3:K32 – Anul punerii în funcțiune se completează cu anul din perioada de implementare/operare în care activul este pus în funcțiune/achiziționat, exprimat numeric (de exemplu: 1, 2, 3 etc.).</t>
  </si>
  <si>
    <r>
      <t xml:space="preserve">Datele se introduc </t>
    </r>
    <r>
      <rPr>
        <u/>
        <sz val="9"/>
        <color indexed="8"/>
        <rFont val="Calibri"/>
        <family val="2"/>
        <scheme val="minor"/>
      </rPr>
      <t>numai</t>
    </r>
    <r>
      <rPr>
        <sz val="9"/>
        <color indexed="8"/>
        <rFont val="Calibri"/>
        <family val="2"/>
        <scheme val="minor"/>
      </rPr>
      <t xml:space="preserve"> in celulele marcate cu gri;  datele se introduc in LEI.</t>
    </r>
  </si>
  <si>
    <r>
      <t xml:space="preserve"> </t>
    </r>
    <r>
      <rPr>
        <b/>
        <sz val="9"/>
        <color theme="1"/>
        <rFont val="Times New Roman"/>
        <family val="1"/>
      </rPr>
      <t xml:space="preserve">  </t>
    </r>
    <r>
      <rPr>
        <b/>
        <sz val="9"/>
        <color theme="1"/>
        <rFont val="Calibri"/>
        <family val="2"/>
        <scheme val="minor"/>
      </rPr>
      <t>Categorii și plafoane de cheltuieli eligibile</t>
    </r>
  </si>
  <si>
    <r>
      <t xml:space="preserve">Se va verifica corelarea dintre foaia </t>
    </r>
    <r>
      <rPr>
        <b/>
        <sz val="9"/>
        <color theme="1"/>
        <rFont val="Calibri"/>
        <family val="2"/>
        <charset val="238"/>
        <scheme val="minor"/>
      </rPr>
      <t>8. Buget sintetic</t>
    </r>
    <r>
      <rPr>
        <sz val="9"/>
        <color theme="1"/>
        <rFont val="Calibri"/>
        <family val="2"/>
        <charset val="238"/>
        <scheme val="minor"/>
      </rPr>
      <t xml:space="preserve"> și foaia </t>
    </r>
    <r>
      <rPr>
        <b/>
        <sz val="9"/>
        <color theme="1"/>
        <rFont val="Calibri"/>
        <family val="2"/>
        <charset val="238"/>
        <scheme val="minor"/>
      </rPr>
      <t>3. Bugetul cererii de finanțare</t>
    </r>
    <r>
      <rPr>
        <sz val="9"/>
        <color theme="1"/>
        <rFont val="Calibri"/>
        <family val="2"/>
        <charset val="238"/>
        <scheme val="minor"/>
      </rPr>
      <t>.</t>
    </r>
  </si>
  <si>
    <r>
      <t xml:space="preserve">Verificarea se realizează prin consultarea </t>
    </r>
    <r>
      <rPr>
        <b/>
        <sz val="9"/>
        <color theme="1"/>
        <rFont val="Calibri"/>
        <family val="2"/>
        <charset val="238"/>
        <scheme val="minor"/>
      </rPr>
      <t>rândului 56</t>
    </r>
    <r>
      <rPr>
        <sz val="9"/>
        <color theme="1"/>
        <rFont val="Calibri"/>
        <family val="2"/>
        <charset val="238"/>
        <scheme val="minor"/>
      </rPr>
      <t xml:space="preserve"> din foaia „8. Buget sintetic”, unde valoarea rezultată trebuie să fie </t>
    </r>
    <r>
      <rPr>
        <b/>
        <sz val="9"/>
        <color theme="1"/>
        <rFont val="Calibri"/>
        <family val="2"/>
        <charset val="238"/>
        <scheme val="minor"/>
      </rPr>
      <t>0 (zero)</t>
    </r>
    <r>
      <rPr>
        <sz val="9"/>
        <color theme="1"/>
        <rFont val="Calibri"/>
        <family val="2"/>
        <charset val="238"/>
        <scheme val="minor"/>
      </rPr>
      <t>. Orice valoare diferită de zero indică necorelări între cele două foi și impune revizuirea datelor introduse.</t>
    </r>
  </si>
  <si>
    <t>Contribuţia solicitantului la cheltuieli eligibile aferente ajutorului de stat care depasesc maximul finantari nerambursabile</t>
  </si>
  <si>
    <t>Toate fluxurile financiare se introduc în prețuri reale (prețuri constante), fără a include efectele inflației.</t>
  </si>
  <si>
    <t>Pentru varianta fără proiect: se vor introduce veniturile și cheltuielile de operare estimate în absența realizării investiției.
Pentru varianta cu proiect: se vor introduce veniturile și cheltuielile de operare estimate după realizarea investiției.
În ambele scenarii, se vor lua în considerare exclusiv veniturile și cheltuielile aferente investiției analizate. În cazul proiectelor care vizează extinderea unui parc industrial existent, nu se vor include veniturile și cheltuielile aferente infrastructurii existente care nu face obiectul proiectului. Veniturile generate de investiția finanțată pe parcursul perioadei de implementare se vor include în analiză începând cu momentul obținerii acestora.</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</si>
  <si>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</si>
  <si>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Durata de viață medie a activelor (ani)</t>
  </si>
  <si>
    <t>CHELTUIELI DE INVESTITII</t>
  </si>
  <si>
    <t>În cadrul analizei de sustenabilitate se analizează situația financiară a întregului parc industrial, nu doar a infrastructurii finanțate. Scopul este verificarea capacității solicitantului de a susține funcționarea investiției și de a menține un nivel adecvat al lichidităților pe întreaga perioadă de analiză. Spre deosebire de analiza realizată conform art. 56, unde se iau în considerare exclusiv veniturile și cheltuielile aferente infrastructurii finanțate, în cadrul analizei de sustenabilitate se vor lua în calcul veniturile și cheltuielile aferente întregului parc industrial. Astfel, în cazul proiectelor de extindere, la art. 56 se vor include doar veniturile și cheltuielile operaționale aferente zonei extinse care face obiectul finanțării, în timp ce la sustenabilitate se vor avea în vedere atât infrastructura finanțată, cât și infrastructura existentă a parcului industrial.</t>
  </si>
  <si>
    <r>
      <rPr>
        <b/>
        <sz val="9"/>
        <rFont val="Calibri"/>
        <family val="2"/>
        <scheme val="minor"/>
      </rPr>
      <t>Foaia de lucru  1A Situații financiare  publici  -</t>
    </r>
    <r>
      <rPr>
        <sz val="9"/>
        <rFont val="Calibri"/>
        <family val="2"/>
        <scheme val="minor"/>
      </rPr>
      <t xml:space="preserve"> Completați cu informatii din Bilanțul și contul de rezultat patrimonial din ultimele 2 exercitii financiare încheiate (ultimii 2 ani fiscali). N reprezintă anul fiscal anterior depunerii cererii de finanțare. Se completeaza în cazul in care Solicitantul/Membru parteneriatului este administratie publica locala (APL): UAT comună / UAT oraș / UAT municipiu / UAT județ.</t>
    </r>
  </si>
  <si>
    <t>din valoarea totală eligibilă a investiției finanțate prin ajutor de stat pentru infrastructuri locale</t>
  </si>
  <si>
    <t>2A- VERIFICARE INTREPRINDERI IN DIFICULTATE -  AUTORITATI PUBLICE</t>
  </si>
  <si>
    <t xml:space="preserve">2B- VERIFICARE INTREPRINDERI IN DIFICULTATE - SOCIETATI  </t>
  </si>
  <si>
    <t>Dezvoltarea serviciilor pentru sprijinirea funcționării și dezvoltării parcului industrial și a ecosistemului economic aferent ((cod 024 – servicii avansate colective pentru IMM)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</si>
</sst>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0000"/>
    <numFmt numFmtId="165" formatCode="#,##0.000"/>
    <numFmt numFmtId="166" formatCode="#,##0.000000"/>
    <numFmt numFmtId="167" formatCode="0.0000"/>
    <numFmt numFmtId="168" formatCode="#,##0.0000"/>
  </numFmts>
  <fonts count="5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8"/>
      <name val="Calibri"/>
      <family val="2"/>
      <charset val="238"/>
      <scheme val="minor"/>
    </font>
    <font>
      <sz val="9"/>
      <name val="Calibri"/>
      <family val="2"/>
      <scheme val="minor"/>
    </font>
    <font>
      <b/>
      <u/>
      <sz val="9.5"/>
      <name val="Calibri"/>
      <family val="2"/>
      <scheme val="minor"/>
    </font>
    <font>
      <sz val="9"/>
      <color theme="1"/>
      <name val="Calibri"/>
      <family val="2"/>
      <scheme val="minor"/>
    </font>
    <font>
      <b/>
      <sz val="9"/>
      <color theme="1"/>
      <name val="Calibri"/>
      <family val="2"/>
      <scheme val="minor"/>
    </font>
    <font>
      <b/>
      <u/>
      <sz val="9"/>
      <name val="Calibri"/>
      <family val="2"/>
      <scheme val="minor"/>
    </font>
    <font>
      <b/>
      <sz val="9"/>
      <name val="Calibri"/>
      <family val="2"/>
      <scheme val="minor"/>
    </font>
    <font>
      <i/>
      <sz val="9"/>
      <color theme="1"/>
      <name val="Calibri"/>
      <family val="2"/>
      <scheme val="minor"/>
    </font>
    <font>
      <b/>
      <i/>
      <sz val="9"/>
      <color theme="1"/>
      <name val="Calibri"/>
      <family val="2"/>
      <scheme val="minor"/>
    </font>
    <font>
      <sz val="9"/>
      <color theme="1"/>
      <name val="Calibri"/>
      <family val="2"/>
      <charset val="238"/>
      <scheme val="minor"/>
    </font>
    <font>
      <b/>
      <sz val="9"/>
      <color rgb="FFC00000"/>
      <name val="Calibri"/>
      <family val="2"/>
      <scheme val="minor"/>
    </font>
    <font>
      <b/>
      <i/>
      <sz val="9"/>
      <name val="Calibri"/>
      <family val="2"/>
      <scheme val="minor"/>
    </font>
    <font>
      <b/>
      <i/>
      <sz val="9"/>
      <color rgb="FFC00000"/>
      <name val="Calibri"/>
      <family val="2"/>
      <scheme val="minor"/>
    </font>
    <font>
      <i/>
      <sz val="9"/>
      <name val="Calibri"/>
      <family val="2"/>
      <scheme val="minor"/>
    </font>
    <font>
      <i/>
      <sz val="9"/>
      <color rgb="FFC00000"/>
      <name val="Calibri"/>
      <family val="2"/>
      <scheme val="minor"/>
    </font>
    <font>
      <sz val="8"/>
      <name val="Calibri"/>
      <family val="2"/>
      <scheme val="minor"/>
    </font>
    <font>
      <sz val="9"/>
      <color rgb="FFFF0000"/>
      <name val="Calibri"/>
      <family val="2"/>
      <scheme val="minor"/>
    </font>
    <font>
      <b/>
      <sz val="9"/>
      <color theme="3"/>
      <name val="Calibri"/>
      <family val="2"/>
      <scheme val="minor"/>
    </font>
    <font>
      <b/>
      <sz val="9"/>
      <color rgb="FFFF0000"/>
      <name val="Calibri"/>
      <family val="2"/>
      <scheme val="minor"/>
    </font>
    <font>
      <b/>
      <i/>
      <sz val="9"/>
      <color theme="0" tint="-0.499984740745262"/>
      <name val="Calibri"/>
      <family val="2"/>
      <scheme val="minor"/>
    </font>
    <font>
      <u/>
      <sz val="11"/>
      <color theme="10"/>
      <name val="Calibri"/>
      <family val="2"/>
      <charset val="238"/>
      <scheme val="minor"/>
    </font>
    <font>
      <u/>
      <sz val="9"/>
      <color theme="10"/>
      <name val="Calibri"/>
      <family val="2"/>
      <scheme val="minor"/>
    </font>
    <font>
      <sz val="9"/>
      <color theme="0"/>
      <name val="Calibri"/>
      <family val="2"/>
      <scheme val="minor"/>
    </font>
    <font>
      <sz val="10"/>
      <name val="Calibri"/>
      <family val="2"/>
      <charset val="238"/>
    </font>
    <font>
      <sz val="7.5"/>
      <name val="Calibri"/>
      <family val="2"/>
      <scheme val="minor"/>
    </font>
    <font>
      <b/>
      <sz val="7.5"/>
      <color rgb="FFFF0000"/>
      <name val="Calibri"/>
      <family val="2"/>
      <scheme val="minor"/>
    </font>
    <font>
      <sz val="7.5"/>
      <color theme="1"/>
      <name val="Calibri"/>
      <family val="2"/>
      <scheme val="minor"/>
    </font>
    <font>
      <b/>
      <sz val="7.5"/>
      <color theme="1"/>
      <name val="Calibri"/>
      <family val="2"/>
      <scheme val="minor"/>
    </font>
    <font>
      <b/>
      <sz val="7.5"/>
      <name val="Calibri"/>
      <family val="2"/>
      <scheme val="minor"/>
    </font>
    <font>
      <b/>
      <i/>
      <sz val="7.5"/>
      <name val="Calibri"/>
      <family val="2"/>
      <scheme val="minor"/>
    </font>
    <font>
      <sz val="7.5"/>
      <color rgb="FFFF0000"/>
      <name val="Calibri"/>
      <family val="2"/>
      <scheme val="minor"/>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
      <b/>
      <sz val="8"/>
      <name val="Calibri"/>
      <family val="2"/>
      <scheme val="minor"/>
    </font>
    <font>
      <b/>
      <sz val="11"/>
      <color indexed="8"/>
      <name val="Calibri"/>
      <family val="2"/>
      <charset val="238"/>
    </font>
    <font>
      <u/>
      <sz val="9"/>
      <color indexed="8"/>
      <name val="Calibri"/>
      <family val="2"/>
      <scheme val="minor"/>
    </font>
    <font>
      <sz val="9"/>
      <color indexed="8"/>
      <name val="Calibri"/>
      <family val="2"/>
      <scheme val="minor"/>
    </font>
    <font>
      <b/>
      <sz val="9"/>
      <color rgb="FF4476A7"/>
      <name val="Verdana"/>
      <family val="2"/>
    </font>
    <font>
      <b/>
      <sz val="9"/>
      <color theme="0"/>
      <name val="Calibri"/>
      <family val="2"/>
      <scheme val="minor"/>
    </font>
    <font>
      <b/>
      <sz val="9"/>
      <color theme="1"/>
      <name val="Times New Roman"/>
      <family val="1"/>
    </font>
    <font>
      <b/>
      <sz val="9"/>
      <color theme="1"/>
      <name val="Calibri"/>
      <family val="2"/>
      <charset val="238"/>
      <scheme val="minor"/>
    </font>
    <font>
      <b/>
      <i/>
      <sz val="9"/>
      <color rgb="FFFF0000"/>
      <name val="Calibri"/>
      <family val="2"/>
      <scheme val="minor"/>
    </font>
    <font>
      <b/>
      <sz val="10"/>
      <name val="Arial Narrow"/>
      <family val="2"/>
    </font>
    <font>
      <b/>
      <i/>
      <sz val="10"/>
      <name val="Calibri"/>
      <family val="2"/>
      <scheme val="minor"/>
    </font>
    <font>
      <b/>
      <sz val="10"/>
      <name val="Calibri"/>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92D050"/>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auto="1"/>
      </right>
      <top style="hair">
        <color auto="1"/>
      </top>
      <bottom style="hair">
        <color auto="1"/>
      </bottom>
      <diagonal/>
    </border>
    <border>
      <left style="thin">
        <color indexed="64"/>
      </left>
      <right style="thin">
        <color indexed="64"/>
      </right>
      <top/>
      <bottom/>
      <diagonal/>
    </border>
    <border>
      <left/>
      <right style="thin">
        <color theme="0"/>
      </right>
      <top style="thin">
        <color theme="0"/>
      </top>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indexed="64"/>
      </top>
      <bottom style="thin">
        <color theme="0"/>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
      <left/>
      <right style="thin">
        <color theme="0"/>
      </right>
      <top/>
      <bottom style="thin">
        <color theme="0"/>
      </bottom>
      <diagonal/>
    </border>
    <border>
      <left/>
      <right style="thin">
        <color indexed="64"/>
      </right>
      <top style="thin">
        <color indexed="64"/>
      </top>
      <bottom/>
      <diagonal/>
    </border>
    <border>
      <left style="thin">
        <color theme="0"/>
      </left>
      <right style="thin">
        <color theme="0"/>
      </right>
      <top style="thin">
        <color indexed="64"/>
      </top>
      <bottom/>
      <diagonal/>
    </border>
  </borders>
  <cellStyleXfs count="9">
    <xf numFmtId="0" fontId="0" fillId="0" borderId="0"/>
    <xf numFmtId="0" fontId="3" fillId="0" borderId="0"/>
    <xf numFmtId="9" fontId="3" fillId="0" borderId="0" applyFont="0" applyFill="0" applyBorder="0" applyAlignment="0" applyProtection="0"/>
    <xf numFmtId="0" fontId="2" fillId="0" borderId="0"/>
    <xf numFmtId="0" fontId="24" fillId="0" borderId="0" applyNumberFormat="0" applyFill="0" applyBorder="0" applyAlignment="0" applyProtection="0"/>
    <xf numFmtId="0" fontId="27" fillId="0" borderId="0"/>
    <xf numFmtId="0" fontId="1" fillId="0" borderId="0"/>
    <xf numFmtId="9" fontId="27" fillId="0" borderId="0" applyFont="0" applyFill="0" applyBorder="0" applyAlignment="0" applyProtection="0"/>
    <xf numFmtId="43" fontId="3" fillId="0" borderId="0" applyFont="0" applyFill="0" applyBorder="0" applyAlignment="0" applyProtection="0"/>
  </cellStyleXfs>
  <cellXfs count="801">
    <xf numFmtId="0" fontId="0" fillId="0" borderId="0" xfId="0"/>
    <xf numFmtId="0" fontId="7" fillId="2" borderId="0" xfId="0" applyFont="1" applyFill="1"/>
    <xf numFmtId="0" fontId="7" fillId="2" borderId="0" xfId="0" applyFont="1" applyFill="1" applyProtection="1">
      <protection locked="0"/>
    </xf>
    <xf numFmtId="0" fontId="8" fillId="2" borderId="9" xfId="0" applyFont="1" applyFill="1" applyBorder="1" applyAlignment="1">
      <alignment horizontal="center" vertical="center"/>
    </xf>
    <xf numFmtId="0" fontId="8" fillId="2" borderId="9" xfId="0" applyFont="1" applyFill="1" applyBorder="1" applyAlignment="1" applyProtection="1">
      <alignment vertical="center" wrapText="1"/>
      <protection locked="0"/>
    </xf>
    <xf numFmtId="0" fontId="7" fillId="2" borderId="9" xfId="0" applyFont="1" applyFill="1" applyBorder="1" applyAlignment="1" applyProtection="1">
      <alignment vertical="center" wrapText="1"/>
      <protection locked="0"/>
    </xf>
    <xf numFmtId="0" fontId="7" fillId="2" borderId="9" xfId="0" applyFont="1" applyFill="1" applyBorder="1" applyAlignment="1" applyProtection="1">
      <alignment horizontal="center" vertical="center"/>
      <protection locked="0"/>
    </xf>
    <xf numFmtId="0" fontId="8" fillId="2" borderId="9" xfId="0" applyFont="1" applyFill="1" applyBorder="1" applyAlignment="1" applyProtection="1">
      <alignment horizontal="right" vertical="center" wrapText="1"/>
      <protection locked="0"/>
    </xf>
    <xf numFmtId="3" fontId="8" fillId="2" borderId="9" xfId="0" applyNumberFormat="1" applyFont="1" applyFill="1" applyBorder="1" applyAlignment="1">
      <alignment vertical="center"/>
    </xf>
    <xf numFmtId="0" fontId="8" fillId="2" borderId="9" xfId="0" applyFont="1" applyFill="1" applyBorder="1" applyAlignment="1" applyProtection="1">
      <alignment horizontal="left" vertical="center" wrapText="1" indent="1"/>
      <protection locked="0"/>
    </xf>
    <xf numFmtId="0" fontId="8" fillId="2" borderId="9" xfId="0" applyFont="1" applyFill="1" applyBorder="1" applyAlignment="1" applyProtection="1">
      <alignment horizontal="right" vertical="center" wrapText="1" indent="1"/>
      <protection locked="0"/>
    </xf>
    <xf numFmtId="0" fontId="7" fillId="2" borderId="9" xfId="0" applyFont="1" applyFill="1" applyBorder="1"/>
    <xf numFmtId="0" fontId="7" fillId="2" borderId="9" xfId="0" applyFont="1" applyFill="1" applyBorder="1" applyProtection="1">
      <protection locked="0"/>
    </xf>
    <xf numFmtId="0" fontId="12" fillId="2" borderId="9" xfId="0" applyFont="1" applyFill="1" applyBorder="1" applyAlignment="1" applyProtection="1">
      <alignment horizontal="center" vertical="center" wrapText="1"/>
      <protection locked="0"/>
    </xf>
    <xf numFmtId="4" fontId="13" fillId="3" borderId="9" xfId="0" applyNumberFormat="1" applyFont="1" applyFill="1" applyBorder="1" applyAlignment="1" applyProtection="1">
      <alignment vertical="top" wrapText="1"/>
      <protection locked="0"/>
    </xf>
    <xf numFmtId="0" fontId="8" fillId="0" borderId="9" xfId="0" applyFont="1" applyBorder="1" applyAlignment="1">
      <alignment horizontal="center" vertical="center" wrapText="1"/>
    </xf>
    <xf numFmtId="3" fontId="7" fillId="2" borderId="9" xfId="0" applyNumberFormat="1" applyFont="1" applyFill="1" applyBorder="1" applyAlignment="1">
      <alignment vertical="center"/>
    </xf>
    <xf numFmtId="0" fontId="8" fillId="2" borderId="0" xfId="0" applyFont="1" applyFill="1" applyProtection="1">
      <protection locked="0"/>
    </xf>
    <xf numFmtId="0" fontId="5" fillId="0" borderId="0" xfId="0" applyFont="1" applyAlignment="1">
      <alignment wrapText="1"/>
    </xf>
    <xf numFmtId="2" fontId="10" fillId="0" borderId="0" xfId="0" applyNumberFormat="1" applyFont="1" applyAlignment="1">
      <alignment vertical="center" wrapText="1"/>
    </xf>
    <xf numFmtId="0" fontId="5" fillId="0" borderId="0" xfId="0" applyFont="1" applyAlignment="1">
      <alignment horizontal="center" vertical="top" wrapText="1"/>
    </xf>
    <xf numFmtId="0" fontId="15"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5" fillId="0" borderId="0" xfId="0" applyFont="1" applyAlignment="1">
      <alignment horizontal="center" vertical="center" wrapText="1"/>
    </xf>
    <xf numFmtId="0" fontId="17" fillId="0" borderId="9" xfId="0" applyFont="1" applyBorder="1" applyAlignment="1">
      <alignment horizontal="center" vertical="center" wrapText="1"/>
    </xf>
    <xf numFmtId="0" fontId="18" fillId="0" borderId="9" xfId="0" applyFont="1" applyBorder="1" applyAlignment="1">
      <alignment horizontal="center" vertic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9" xfId="0" applyFont="1" applyBorder="1" applyAlignment="1">
      <alignment wrapText="1"/>
    </xf>
    <xf numFmtId="4" fontId="5" fillId="0" borderId="9" xfId="0" applyNumberFormat="1" applyFont="1" applyBorder="1" applyAlignment="1">
      <alignment wrapText="1"/>
    </xf>
    <xf numFmtId="4" fontId="14" fillId="5" borderId="9" xfId="1" applyNumberFormat="1" applyFont="1" applyFill="1" applyBorder="1" applyAlignment="1">
      <alignment horizontal="right" vertical="top"/>
    </xf>
    <xf numFmtId="165" fontId="5" fillId="0" borderId="0" xfId="0" applyNumberFormat="1" applyFont="1" applyAlignment="1">
      <alignment wrapText="1"/>
    </xf>
    <xf numFmtId="164" fontId="5" fillId="0" borderId="0" xfId="0" applyNumberFormat="1" applyFont="1" applyAlignment="1">
      <alignment wrapText="1"/>
    </xf>
    <xf numFmtId="4" fontId="5" fillId="0" borderId="0" xfId="0" applyNumberFormat="1" applyFont="1" applyAlignment="1">
      <alignment wrapText="1"/>
    </xf>
    <xf numFmtId="166" fontId="19" fillId="0" borderId="0" xfId="0" applyNumberFormat="1" applyFont="1" applyAlignment="1">
      <alignment wrapText="1"/>
    </xf>
    <xf numFmtId="0" fontId="7" fillId="2" borderId="0" xfId="0" applyFont="1" applyFill="1" applyAlignment="1">
      <alignment vertical="top" wrapText="1"/>
    </xf>
    <xf numFmtId="0" fontId="8" fillId="2" borderId="9" xfId="0" applyFont="1" applyFill="1" applyBorder="1" applyAlignment="1">
      <alignment vertical="top" wrapText="1"/>
    </xf>
    <xf numFmtId="0" fontId="7" fillId="2" borderId="0" xfId="0" applyFont="1" applyFill="1" applyAlignment="1" applyProtection="1">
      <alignment vertical="top" wrapText="1"/>
      <protection locked="0"/>
    </xf>
    <xf numFmtId="0" fontId="8" fillId="2" borderId="9" xfId="0" applyFont="1" applyFill="1" applyBorder="1" applyAlignment="1" applyProtection="1">
      <alignment vertical="top" wrapText="1"/>
      <protection locked="0"/>
    </xf>
    <xf numFmtId="0" fontId="7" fillId="2" borderId="9" xfId="0" applyFont="1" applyFill="1" applyBorder="1" applyAlignment="1" applyProtection="1">
      <alignment vertical="top" wrapText="1"/>
      <protection locked="0"/>
    </xf>
    <xf numFmtId="0" fontId="7" fillId="2" borderId="9" xfId="0" applyFont="1" applyFill="1" applyBorder="1" applyAlignment="1">
      <alignment vertical="top" wrapText="1"/>
    </xf>
    <xf numFmtId="3" fontId="7" fillId="3" borderId="9" xfId="0" applyNumberFormat="1" applyFont="1" applyFill="1" applyBorder="1" applyAlignment="1" applyProtection="1">
      <alignment vertical="center"/>
      <protection locked="0"/>
    </xf>
    <xf numFmtId="0" fontId="11" fillId="2" borderId="0" xfId="0" applyFont="1" applyFill="1" applyAlignment="1">
      <alignment vertical="center"/>
    </xf>
    <xf numFmtId="0" fontId="7" fillId="2" borderId="0" xfId="0" applyFont="1" applyFill="1" applyAlignment="1">
      <alignment horizontal="center" vertical="center"/>
    </xf>
    <xf numFmtId="0" fontId="7" fillId="2" borderId="0" xfId="0" applyFont="1" applyFill="1" applyAlignment="1">
      <alignment horizontal="left" vertical="top" wrapText="1"/>
    </xf>
    <xf numFmtId="0" fontId="7" fillId="2" borderId="5" xfId="0" applyFont="1" applyFill="1" applyBorder="1" applyAlignment="1">
      <alignment horizontal="left" vertical="top" wrapText="1"/>
    </xf>
    <xf numFmtId="0" fontId="10" fillId="2" borderId="1" xfId="0" applyFont="1" applyFill="1" applyBorder="1" applyAlignment="1">
      <alignment vertical="center" wrapText="1"/>
    </xf>
    <xf numFmtId="0" fontId="10" fillId="2" borderId="3" xfId="0" applyFont="1" applyFill="1" applyBorder="1" applyAlignment="1">
      <alignment horizontal="left" vertical="center" wrapText="1"/>
    </xf>
    <xf numFmtId="0" fontId="10" fillId="2" borderId="0" xfId="0" applyFont="1" applyFill="1" applyAlignment="1">
      <alignment horizontal="left" vertical="center" wrapText="1"/>
    </xf>
    <xf numFmtId="0" fontId="7" fillId="2" borderId="4" xfId="0" applyFont="1" applyFill="1" applyBorder="1" applyAlignment="1">
      <alignment vertical="top" wrapText="1"/>
    </xf>
    <xf numFmtId="0" fontId="11" fillId="2" borderId="0" xfId="0" applyFont="1" applyFill="1" applyAlignment="1">
      <alignment horizontal="left" vertical="top" wrapText="1"/>
    </xf>
    <xf numFmtId="3" fontId="7" fillId="2" borderId="9" xfId="0" applyNumberFormat="1" applyFont="1" applyFill="1" applyBorder="1" applyAlignment="1">
      <alignment horizontal="right" vertical="center" wrapText="1"/>
    </xf>
    <xf numFmtId="3" fontId="7" fillId="2" borderId="5" xfId="0" applyNumberFormat="1" applyFont="1" applyFill="1" applyBorder="1" applyAlignment="1">
      <alignment horizontal="right" vertical="center" wrapText="1"/>
    </xf>
    <xf numFmtId="3" fontId="10" fillId="2" borderId="9"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0" xfId="0" applyNumberFormat="1" applyFont="1" applyFill="1" applyAlignment="1">
      <alignment horizontal="left" vertical="top" wrapText="1"/>
    </xf>
    <xf numFmtId="4" fontId="10" fillId="2" borderId="0" xfId="0" applyNumberFormat="1" applyFont="1" applyFill="1" applyAlignment="1">
      <alignment horizontal="right" vertical="center" wrapText="1"/>
    </xf>
    <xf numFmtId="4" fontId="10" fillId="2" borderId="5" xfId="0" applyNumberFormat="1" applyFont="1" applyFill="1" applyBorder="1" applyAlignment="1">
      <alignment horizontal="right" vertical="center" wrapText="1"/>
    </xf>
    <xf numFmtId="0" fontId="10" fillId="2" borderId="5"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top" wrapText="1"/>
    </xf>
    <xf numFmtId="0" fontId="10" fillId="2" borderId="5" xfId="0" applyFont="1" applyFill="1" applyBorder="1" applyAlignment="1">
      <alignment horizontal="center" vertical="top" wrapText="1"/>
    </xf>
    <xf numFmtId="4" fontId="7" fillId="2" borderId="0" xfId="0" applyNumberFormat="1" applyFont="1" applyFill="1" applyAlignment="1">
      <alignment horizontal="left" vertical="top" wrapText="1"/>
    </xf>
    <xf numFmtId="3" fontId="7" fillId="2" borderId="0" xfId="0" applyNumberFormat="1" applyFont="1" applyFill="1" applyAlignment="1">
      <alignment horizontal="right" vertical="center" wrapText="1"/>
    </xf>
    <xf numFmtId="4" fontId="10" fillId="2" borderId="5" xfId="0" applyNumberFormat="1" applyFont="1" applyFill="1" applyBorder="1" applyAlignment="1">
      <alignment horizontal="center" vertical="center" wrapText="1"/>
    </xf>
    <xf numFmtId="4" fontId="10" fillId="2" borderId="0" xfId="0" applyNumberFormat="1" applyFont="1" applyFill="1" applyAlignment="1">
      <alignment horizontal="left" vertical="center"/>
    </xf>
    <xf numFmtId="4" fontId="10" fillId="2" borderId="0" xfId="0" applyNumberFormat="1" applyFont="1" applyFill="1" applyAlignment="1">
      <alignment horizontal="center" vertical="center" wrapText="1"/>
    </xf>
    <xf numFmtId="0" fontId="7" fillId="2" borderId="11" xfId="0" applyFont="1" applyFill="1" applyBorder="1" applyAlignment="1">
      <alignment vertical="top"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4" xfId="0" applyFont="1" applyFill="1" applyBorder="1" applyAlignment="1">
      <alignment vertical="top" wrapText="1"/>
    </xf>
    <xf numFmtId="0" fontId="10" fillId="2" borderId="0" xfId="0" applyFont="1" applyFill="1" applyAlignment="1">
      <alignment horizontal="left" vertical="top" wrapText="1"/>
    </xf>
    <xf numFmtId="0" fontId="10" fillId="2" borderId="5" xfId="0" applyFont="1" applyFill="1" applyBorder="1" applyAlignment="1">
      <alignment horizontal="left" vertical="top" wrapText="1"/>
    </xf>
    <xf numFmtId="0" fontId="10" fillId="2" borderId="4" xfId="0" applyFont="1" applyFill="1" applyBorder="1" applyAlignment="1">
      <alignment horizontal="right" vertical="top" wrapText="1"/>
    </xf>
    <xf numFmtId="0" fontId="8" fillId="2" borderId="5" xfId="0" applyFont="1" applyFill="1" applyBorder="1" applyAlignment="1">
      <alignment horizontal="center" vertical="center"/>
    </xf>
    <xf numFmtId="0" fontId="8" fillId="2" borderId="4" xfId="0" applyFont="1" applyFill="1" applyBorder="1" applyAlignment="1">
      <alignment horizontal="right" vertical="center" wrapText="1"/>
    </xf>
    <xf numFmtId="4" fontId="8" fillId="2" borderId="0" xfId="0" applyNumberFormat="1" applyFont="1" applyFill="1" applyAlignment="1">
      <alignment vertical="center" wrapText="1"/>
    </xf>
    <xf numFmtId="4" fontId="7" fillId="2" borderId="0" xfId="0" applyNumberFormat="1" applyFont="1" applyFill="1" applyAlignment="1">
      <alignment vertical="center" wrapText="1"/>
    </xf>
    <xf numFmtId="4" fontId="7" fillId="2" borderId="0" xfId="0" applyNumberFormat="1" applyFont="1" applyFill="1" applyAlignment="1">
      <alignment vertical="top" wrapText="1"/>
    </xf>
    <xf numFmtId="3" fontId="8" fillId="2" borderId="5" xfId="0" applyNumberFormat="1" applyFont="1" applyFill="1" applyBorder="1" applyAlignment="1">
      <alignment horizontal="right" vertical="top" wrapText="1"/>
    </xf>
    <xf numFmtId="0" fontId="7" fillId="2" borderId="4" xfId="0" applyFont="1" applyFill="1" applyBorder="1" applyAlignment="1">
      <alignment horizontal="right" vertical="center" wrapText="1"/>
    </xf>
    <xf numFmtId="3" fontId="8" fillId="2" borderId="5" xfId="0" applyNumberFormat="1" applyFont="1" applyFill="1" applyBorder="1" applyAlignment="1">
      <alignment vertical="top" wrapText="1"/>
    </xf>
    <xf numFmtId="3" fontId="8" fillId="2" borderId="5" xfId="0" applyNumberFormat="1" applyFont="1" applyFill="1" applyBorder="1" applyAlignment="1">
      <alignment horizontal="center" vertical="top" wrapText="1"/>
    </xf>
    <xf numFmtId="0" fontId="7" fillId="2" borderId="4" xfId="0" applyFont="1" applyFill="1" applyBorder="1" applyAlignment="1">
      <alignment horizontal="right" vertical="top" wrapText="1"/>
    </xf>
    <xf numFmtId="4" fontId="7" fillId="2" borderId="2" xfId="0" applyNumberFormat="1" applyFont="1" applyFill="1" applyBorder="1" applyAlignment="1">
      <alignment vertical="top" wrapText="1"/>
    </xf>
    <xf numFmtId="4" fontId="7" fillId="2" borderId="5" xfId="0" applyNumberFormat="1" applyFont="1" applyFill="1" applyBorder="1" applyAlignment="1">
      <alignment vertical="top" wrapText="1"/>
    </xf>
    <xf numFmtId="4" fontId="8" fillId="2" borderId="9" xfId="0" applyNumberFormat="1" applyFont="1" applyFill="1" applyBorder="1" applyAlignment="1">
      <alignment vertical="center" wrapText="1"/>
    </xf>
    <xf numFmtId="4" fontId="10" fillId="2" borderId="8" xfId="0" applyNumberFormat="1" applyFont="1" applyFill="1" applyBorder="1" applyAlignment="1">
      <alignment horizontal="left" vertical="top" wrapText="1"/>
    </xf>
    <xf numFmtId="4" fontId="10" fillId="2" borderId="8" xfId="0" applyNumberFormat="1" applyFont="1" applyFill="1" applyBorder="1" applyAlignment="1">
      <alignment horizontal="right" vertical="center" wrapText="1"/>
    </xf>
    <xf numFmtId="0" fontId="8" fillId="2" borderId="5" xfId="0" applyFont="1" applyFill="1" applyBorder="1" applyAlignment="1">
      <alignment vertical="center" wrapText="1"/>
    </xf>
    <xf numFmtId="0" fontId="7" fillId="2" borderId="5" xfId="0" applyFont="1" applyFill="1" applyBorder="1" applyAlignment="1">
      <alignment vertical="top" wrapText="1"/>
    </xf>
    <xf numFmtId="0" fontId="7" fillId="2" borderId="11" xfId="0" applyFont="1" applyFill="1" applyBorder="1"/>
    <xf numFmtId="0" fontId="7" fillId="2" borderId="6" xfId="0" applyFont="1" applyFill="1" applyBorder="1"/>
    <xf numFmtId="0" fontId="7" fillId="2" borderId="7" xfId="0" applyFont="1" applyFill="1" applyBorder="1"/>
    <xf numFmtId="3" fontId="8" fillId="2" borderId="9" xfId="0" applyNumberFormat="1" applyFont="1" applyFill="1" applyBorder="1" applyAlignment="1">
      <alignment vertical="top" wrapText="1"/>
    </xf>
    <xf numFmtId="3" fontId="8" fillId="2" borderId="9" xfId="0" applyNumberFormat="1" applyFont="1" applyFill="1" applyBorder="1" applyAlignment="1">
      <alignment horizontal="center" vertical="top" wrapText="1"/>
    </xf>
    <xf numFmtId="4" fontId="8" fillId="2" borderId="9" xfId="0" applyNumberFormat="1" applyFont="1" applyFill="1" applyBorder="1" applyAlignment="1">
      <alignment horizontal="center" vertical="center" wrapText="1"/>
    </xf>
    <xf numFmtId="4" fontId="8" fillId="2" borderId="5" xfId="0" applyNumberFormat="1" applyFont="1" applyFill="1" applyBorder="1" applyAlignment="1">
      <alignment vertical="center" wrapText="1"/>
    </xf>
    <xf numFmtId="4" fontId="7" fillId="2" borderId="5" xfId="0" applyNumberFormat="1" applyFont="1" applyFill="1" applyBorder="1" applyAlignment="1">
      <alignment horizontal="left" vertical="top" wrapText="1"/>
    </xf>
    <xf numFmtId="4" fontId="11" fillId="2" borderId="0" xfId="0" applyNumberFormat="1" applyFont="1" applyFill="1" applyAlignment="1">
      <alignment horizontal="left" vertical="top" wrapText="1"/>
    </xf>
    <xf numFmtId="0" fontId="8" fillId="2" borderId="6" xfId="0" applyFont="1" applyFill="1" applyBorder="1" applyAlignment="1">
      <alignment horizontal="center" vertical="center"/>
    </xf>
    <xf numFmtId="3" fontId="8" fillId="2" borderId="9" xfId="0" applyNumberFormat="1" applyFont="1" applyFill="1" applyBorder="1" applyAlignment="1">
      <alignment horizontal="right" vertical="top" wrapText="1"/>
    </xf>
    <xf numFmtId="0" fontId="7" fillId="0" borderId="0" xfId="1" applyFont="1" applyAlignment="1">
      <alignment vertical="top"/>
    </xf>
    <xf numFmtId="0" fontId="8" fillId="0" borderId="9" xfId="1" applyFont="1" applyBorder="1" applyAlignment="1">
      <alignment vertical="top" wrapText="1"/>
    </xf>
    <xf numFmtId="4" fontId="10" fillId="0" borderId="9" xfId="1" applyNumberFormat="1" applyFont="1" applyBorder="1" applyAlignment="1">
      <alignment horizontal="center" vertical="center" wrapText="1"/>
    </xf>
    <xf numFmtId="4" fontId="8" fillId="0" borderId="3" xfId="1" applyNumberFormat="1" applyFont="1" applyBorder="1" applyAlignment="1">
      <alignment vertical="top"/>
    </xf>
    <xf numFmtId="4" fontId="7" fillId="0" borderId="9" xfId="1" applyNumberFormat="1" applyFont="1" applyBorder="1" applyAlignment="1">
      <alignment vertical="top"/>
    </xf>
    <xf numFmtId="0" fontId="7" fillId="0" borderId="9" xfId="1" applyFont="1" applyBorder="1" applyAlignment="1">
      <alignment vertical="top"/>
    </xf>
    <xf numFmtId="0" fontId="10" fillId="0" borderId="9" xfId="1" applyFont="1" applyBorder="1" applyAlignment="1">
      <alignment vertical="center" wrapText="1"/>
    </xf>
    <xf numFmtId="4" fontId="5" fillId="2" borderId="9" xfId="0" applyNumberFormat="1" applyFont="1" applyFill="1" applyBorder="1" applyAlignment="1">
      <alignment horizontal="right" vertical="center" wrapText="1"/>
    </xf>
    <xf numFmtId="4" fontId="5" fillId="2" borderId="9" xfId="1" applyNumberFormat="1" applyFont="1" applyFill="1" applyBorder="1" applyAlignment="1">
      <alignment horizontal="right" vertical="top"/>
    </xf>
    <xf numFmtId="4" fontId="8" fillId="2" borderId="9" xfId="0" applyNumberFormat="1" applyFont="1" applyFill="1" applyBorder="1" applyAlignment="1">
      <alignment horizontal="right" vertical="center"/>
    </xf>
    <xf numFmtId="4" fontId="5" fillId="3" borderId="9" xfId="0" applyNumberFormat="1" applyFont="1" applyFill="1" applyBorder="1" applyAlignment="1" applyProtection="1">
      <alignment horizontal="right" vertical="center" wrapText="1"/>
      <protection locked="0"/>
    </xf>
    <xf numFmtId="0" fontId="21" fillId="2" borderId="9" xfId="1" applyFont="1" applyFill="1" applyBorder="1" applyAlignment="1">
      <alignment vertical="top" wrapText="1"/>
    </xf>
    <xf numFmtId="4" fontId="21" fillId="2" borderId="9" xfId="1" applyNumberFormat="1" applyFont="1" applyFill="1" applyBorder="1" applyAlignment="1">
      <alignment horizontal="right" vertical="top"/>
    </xf>
    <xf numFmtId="0" fontId="21" fillId="2" borderId="0" xfId="1" applyFont="1" applyFill="1" applyAlignment="1">
      <alignment vertical="top"/>
    </xf>
    <xf numFmtId="4" fontId="7" fillId="3" borderId="9" xfId="1" applyNumberFormat="1" applyFont="1" applyFill="1" applyBorder="1" applyAlignment="1" applyProtection="1">
      <alignment vertical="top"/>
      <protection locked="0"/>
    </xf>
    <xf numFmtId="4" fontId="5" fillId="3" borderId="9" xfId="1" applyNumberFormat="1" applyFont="1" applyFill="1" applyBorder="1" applyAlignment="1" applyProtection="1">
      <alignment horizontal="right" vertical="top"/>
      <protection locked="0"/>
    </xf>
    <xf numFmtId="4" fontId="10" fillId="2" borderId="9" xfId="0" applyNumberFormat="1" applyFont="1" applyFill="1" applyBorder="1" applyAlignment="1">
      <alignment horizontal="right" vertical="center"/>
    </xf>
    <xf numFmtId="0" fontId="5" fillId="0" borderId="0" xfId="1" applyFont="1" applyAlignment="1">
      <alignment vertical="top"/>
    </xf>
    <xf numFmtId="4" fontId="5" fillId="3" borderId="9" xfId="1" applyNumberFormat="1" applyFont="1" applyFill="1" applyBorder="1" applyAlignment="1" applyProtection="1">
      <alignment vertical="top"/>
      <protection locked="0"/>
    </xf>
    <xf numFmtId="4" fontId="7" fillId="0" borderId="9" xfId="0" applyNumberFormat="1" applyFont="1" applyBorder="1" applyAlignment="1">
      <alignment horizontal="right" vertical="center" wrapText="1"/>
    </xf>
    <xf numFmtId="4" fontId="5" fillId="0" borderId="9" xfId="0" applyNumberFormat="1" applyFont="1" applyBorder="1" applyAlignment="1">
      <alignment horizontal="right" vertical="center" wrapText="1"/>
    </xf>
    <xf numFmtId="4" fontId="21" fillId="5" borderId="9" xfId="1" applyNumberFormat="1" applyFont="1" applyFill="1" applyBorder="1" applyAlignment="1">
      <alignment horizontal="right" vertical="top"/>
    </xf>
    <xf numFmtId="0" fontId="7" fillId="2" borderId="0" xfId="1" applyFont="1" applyFill="1" applyAlignment="1">
      <alignment vertical="top"/>
    </xf>
    <xf numFmtId="0" fontId="5" fillId="2" borderId="0" xfId="1" applyFont="1" applyFill="1" applyAlignment="1">
      <alignment vertical="top"/>
    </xf>
    <xf numFmtId="0" fontId="14" fillId="5" borderId="9" xfId="1" applyFont="1" applyFill="1" applyBorder="1" applyAlignment="1">
      <alignment vertical="top" wrapText="1"/>
    </xf>
    <xf numFmtId="0" fontId="14" fillId="2" borderId="0" xfId="1" applyFont="1" applyFill="1" applyAlignment="1">
      <alignment vertical="top"/>
    </xf>
    <xf numFmtId="0" fontId="8" fillId="0" borderId="9" xfId="1" applyFont="1" applyBorder="1" applyAlignment="1">
      <alignment horizontal="center" vertical="top" wrapText="1"/>
    </xf>
    <xf numFmtId="0" fontId="8" fillId="0" borderId="9" xfId="1" applyFont="1" applyBorder="1" applyAlignment="1">
      <alignment horizontal="right" vertical="top" wrapText="1"/>
    </xf>
    <xf numFmtId="9" fontId="23" fillId="0" borderId="9" xfId="2" applyFont="1" applyFill="1" applyBorder="1" applyAlignment="1" applyProtection="1">
      <alignment horizontal="center" vertical="center"/>
    </xf>
    <xf numFmtId="4" fontId="23" fillId="0" borderId="9" xfId="2" applyNumberFormat="1" applyFont="1" applyFill="1" applyBorder="1" applyAlignment="1" applyProtection="1">
      <alignment horizontal="center" vertical="center"/>
    </xf>
    <xf numFmtId="4" fontId="8" fillId="3" borderId="9" xfId="0" applyNumberFormat="1" applyFont="1" applyFill="1" applyBorder="1" applyAlignment="1" applyProtection="1">
      <alignment horizontal="center" vertical="center" wrapText="1"/>
      <protection locked="0"/>
    </xf>
    <xf numFmtId="4" fontId="7" fillId="2" borderId="0" xfId="1" applyNumberFormat="1" applyFont="1" applyFill="1" applyAlignment="1">
      <alignment vertical="top"/>
    </xf>
    <xf numFmtId="4" fontId="8" fillId="2" borderId="9" xfId="0" applyNumberFormat="1" applyFont="1" applyFill="1" applyBorder="1" applyAlignment="1">
      <alignment horizontal="center" vertical="center"/>
    </xf>
    <xf numFmtId="4" fontId="8" fillId="0" borderId="9" xfId="0" applyNumberFormat="1" applyFont="1" applyBorder="1" applyAlignment="1">
      <alignment horizontal="center" vertical="center" wrapText="1"/>
    </xf>
    <xf numFmtId="4" fontId="7" fillId="3" borderId="9" xfId="0" applyNumberFormat="1" applyFont="1" applyFill="1" applyBorder="1" applyAlignment="1" applyProtection="1">
      <alignment horizontal="center" vertical="center" wrapText="1"/>
      <protection locked="0"/>
    </xf>
    <xf numFmtId="4" fontId="7" fillId="2" borderId="9" xfId="0" applyNumberFormat="1" applyFont="1" applyFill="1" applyBorder="1" applyAlignment="1">
      <alignment horizontal="center" vertical="center" wrapText="1"/>
    </xf>
    <xf numFmtId="4" fontId="7" fillId="3" borderId="9" xfId="1" applyNumberFormat="1" applyFont="1" applyFill="1" applyBorder="1" applyAlignment="1" applyProtection="1">
      <alignment horizontal="center" vertical="center"/>
      <protection locked="0"/>
    </xf>
    <xf numFmtId="0" fontId="14" fillId="2" borderId="0" xfId="1" applyFont="1" applyFill="1" applyAlignment="1">
      <alignment vertical="top" wrapText="1"/>
    </xf>
    <xf numFmtId="4" fontId="14" fillId="2" borderId="0" xfId="1" applyNumberFormat="1" applyFont="1" applyFill="1" applyAlignment="1">
      <alignment horizontal="right" vertical="top"/>
    </xf>
    <xf numFmtId="0" fontId="8" fillId="2" borderId="0" xfId="0" applyFont="1" applyFill="1" applyAlignment="1">
      <alignment horizontal="center" vertical="center"/>
    </xf>
    <xf numFmtId="4" fontId="10" fillId="0" borderId="9" xfId="1" applyNumberFormat="1" applyFont="1" applyBorder="1" applyAlignment="1">
      <alignment horizontal="center" vertical="top" wrapText="1"/>
    </xf>
    <xf numFmtId="9" fontId="10" fillId="0" borderId="9" xfId="2" applyFont="1" applyBorder="1" applyAlignment="1" applyProtection="1">
      <alignment vertical="top" wrapText="1"/>
    </xf>
    <xf numFmtId="4" fontId="8" fillId="0" borderId="9" xfId="1" applyNumberFormat="1" applyFont="1" applyBorder="1" applyAlignment="1" applyProtection="1">
      <alignment horizontal="center" vertical="center" wrapText="1"/>
      <protection hidden="1"/>
    </xf>
    <xf numFmtId="4" fontId="10" fillId="0" borderId="9" xfId="2" applyNumberFormat="1" applyFont="1" applyBorder="1" applyAlignment="1" applyProtection="1">
      <alignment horizontal="center" vertical="center" wrapText="1"/>
    </xf>
    <xf numFmtId="9" fontId="5" fillId="0" borderId="9" xfId="2" applyFont="1" applyBorder="1" applyAlignment="1" applyProtection="1">
      <alignment vertical="top" wrapText="1"/>
    </xf>
    <xf numFmtId="9" fontId="7" fillId="0" borderId="9" xfId="1" applyNumberFormat="1" applyFont="1" applyBorder="1" applyAlignment="1">
      <alignment horizontal="center" vertical="center" wrapText="1"/>
    </xf>
    <xf numFmtId="9" fontId="10" fillId="0" borderId="9" xfId="2" applyFont="1" applyBorder="1" applyAlignment="1" applyProtection="1">
      <alignment horizontal="center" vertical="center" wrapText="1"/>
    </xf>
    <xf numFmtId="0" fontId="10" fillId="0" borderId="1" xfId="1" applyFont="1" applyBorder="1" applyAlignment="1">
      <alignment vertical="center" wrapText="1"/>
    </xf>
    <xf numFmtId="4" fontId="10" fillId="0" borderId="2" xfId="1" applyNumberFormat="1" applyFont="1" applyBorder="1" applyAlignment="1">
      <alignment horizontal="center" vertical="center" wrapText="1"/>
    </xf>
    <xf numFmtId="4" fontId="10" fillId="0" borderId="3" xfId="1" applyNumberFormat="1" applyFont="1" applyBorder="1" applyAlignment="1">
      <alignment horizontal="center" vertical="center" wrapText="1"/>
    </xf>
    <xf numFmtId="4" fontId="21" fillId="2" borderId="2" xfId="1" applyNumberFormat="1" applyFont="1" applyFill="1" applyBorder="1" applyAlignment="1">
      <alignment horizontal="right" vertical="top"/>
    </xf>
    <xf numFmtId="0" fontId="21" fillId="2" borderId="3" xfId="0" applyFont="1" applyFill="1" applyBorder="1" applyAlignment="1">
      <alignment horizontal="center" vertical="center"/>
    </xf>
    <xf numFmtId="0" fontId="21" fillId="2" borderId="1" xfId="1" applyFont="1" applyFill="1" applyBorder="1" applyAlignment="1">
      <alignment vertical="top" wrapText="1"/>
    </xf>
    <xf numFmtId="4" fontId="21" fillId="0" borderId="2" xfId="1" applyNumberFormat="1" applyFont="1" applyBorder="1" applyAlignment="1">
      <alignment vertical="top"/>
    </xf>
    <xf numFmtId="49" fontId="14" fillId="2" borderId="8" xfId="1" applyNumberFormat="1" applyFont="1" applyFill="1" applyBorder="1" applyAlignment="1">
      <alignment horizontal="center" vertical="top"/>
    </xf>
    <xf numFmtId="0" fontId="10" fillId="2" borderId="8" xfId="1" applyFont="1" applyFill="1" applyBorder="1" applyAlignment="1">
      <alignment vertical="top" wrapText="1"/>
    </xf>
    <xf numFmtId="4" fontId="10" fillId="2" borderId="8" xfId="1" applyNumberFormat="1" applyFont="1" applyFill="1" applyBorder="1" applyAlignment="1">
      <alignment horizontal="right" vertical="top"/>
    </xf>
    <xf numFmtId="49" fontId="10" fillId="0" borderId="9" xfId="1" applyNumberFormat="1" applyFont="1" applyBorder="1" applyAlignment="1">
      <alignment vertical="center"/>
    </xf>
    <xf numFmtId="0" fontId="5" fillId="0" borderId="9" xfId="0" applyFont="1" applyBorder="1" applyAlignment="1">
      <alignment vertical="center" wrapText="1"/>
    </xf>
    <xf numFmtId="4" fontId="5" fillId="2" borderId="9" xfId="0" applyNumberFormat="1" applyFont="1" applyFill="1" applyBorder="1" applyAlignment="1">
      <alignment vertical="center" wrapText="1"/>
    </xf>
    <xf numFmtId="4" fontId="5" fillId="2" borderId="9" xfId="1" applyNumberFormat="1" applyFont="1" applyFill="1" applyBorder="1" applyAlignment="1">
      <alignment vertical="center"/>
    </xf>
    <xf numFmtId="4" fontId="5" fillId="3" borderId="9" xfId="0" applyNumberFormat="1" applyFont="1" applyFill="1" applyBorder="1" applyAlignment="1" applyProtection="1">
      <alignment vertical="center" wrapText="1"/>
      <protection locked="0"/>
    </xf>
    <xf numFmtId="0" fontId="5" fillId="2" borderId="9" xfId="1" applyFont="1" applyFill="1" applyBorder="1" applyAlignment="1">
      <alignment vertical="center" wrapText="1"/>
    </xf>
    <xf numFmtId="49" fontId="21" fillId="2" borderId="9" xfId="1" applyNumberFormat="1" applyFont="1" applyFill="1" applyBorder="1" applyAlignment="1">
      <alignment vertical="center"/>
    </xf>
    <xf numFmtId="0" fontId="21" fillId="2" borderId="9" xfId="1" applyFont="1" applyFill="1" applyBorder="1" applyAlignment="1">
      <alignment vertical="center" wrapText="1"/>
    </xf>
    <xf numFmtId="4" fontId="21" fillId="2" borderId="9" xfId="1" applyNumberFormat="1" applyFont="1" applyFill="1" applyBorder="1" applyAlignment="1">
      <alignment vertical="center"/>
    </xf>
    <xf numFmtId="49" fontId="5" fillId="0" borderId="9" xfId="1" applyNumberFormat="1" applyFont="1" applyBorder="1" applyAlignment="1">
      <alignment vertical="center"/>
    </xf>
    <xf numFmtId="0" fontId="5" fillId="2" borderId="9" xfId="0" applyFont="1" applyFill="1" applyBorder="1" applyAlignment="1">
      <alignment vertical="center" wrapText="1"/>
    </xf>
    <xf numFmtId="2" fontId="5" fillId="0" borderId="9" xfId="1" applyNumberFormat="1" applyFont="1" applyBorder="1" applyAlignment="1">
      <alignment vertical="center"/>
    </xf>
    <xf numFmtId="49" fontId="7" fillId="0" borderId="9" xfId="0" applyNumberFormat="1" applyFont="1" applyBorder="1" applyAlignment="1">
      <alignment vertical="center" wrapText="1"/>
    </xf>
    <xf numFmtId="4" fontId="7" fillId="0" borderId="9" xfId="0" applyNumberFormat="1" applyFont="1" applyBorder="1" applyAlignment="1">
      <alignment vertical="center" wrapText="1"/>
    </xf>
    <xf numFmtId="49" fontId="5" fillId="0" borderId="9" xfId="0" applyNumberFormat="1" applyFont="1" applyBorder="1" applyAlignment="1">
      <alignment vertical="center" wrapText="1"/>
    </xf>
    <xf numFmtId="4" fontId="5" fillId="0" borderId="9" xfId="0" applyNumberFormat="1" applyFont="1" applyBorder="1" applyAlignment="1">
      <alignment vertical="center" wrapText="1"/>
    </xf>
    <xf numFmtId="0" fontId="21" fillId="2" borderId="9" xfId="1" applyFont="1" applyFill="1" applyBorder="1" applyAlignment="1">
      <alignment vertical="center"/>
    </xf>
    <xf numFmtId="0" fontId="21" fillId="5" borderId="9" xfId="1" applyFont="1" applyFill="1" applyBorder="1" applyAlignment="1">
      <alignment vertical="center"/>
    </xf>
    <xf numFmtId="0" fontId="21" fillId="5" borderId="9" xfId="1" applyFont="1" applyFill="1" applyBorder="1" applyAlignment="1">
      <alignment vertical="center" wrapText="1"/>
    </xf>
    <xf numFmtId="4" fontId="21" fillId="5" borderId="9" xfId="1" applyNumberFormat="1" applyFont="1" applyFill="1" applyBorder="1" applyAlignment="1">
      <alignment vertical="center"/>
    </xf>
    <xf numFmtId="49" fontId="10" fillId="2" borderId="9" xfId="1" applyNumberFormat="1" applyFont="1" applyFill="1" applyBorder="1" applyAlignment="1">
      <alignment vertical="center"/>
    </xf>
    <xf numFmtId="49" fontId="10" fillId="2" borderId="9" xfId="1" applyNumberFormat="1" applyFont="1" applyFill="1" applyBorder="1" applyAlignment="1" applyProtection="1">
      <alignment vertical="center"/>
      <protection hidden="1"/>
    </xf>
    <xf numFmtId="0" fontId="5" fillId="2" borderId="9" xfId="0" applyFont="1" applyFill="1" applyBorder="1" applyAlignment="1" applyProtection="1">
      <alignment vertical="center" wrapText="1"/>
      <protection locked="0"/>
    </xf>
    <xf numFmtId="49" fontId="10" fillId="4" borderId="9" xfId="1" applyNumberFormat="1" applyFont="1" applyFill="1" applyBorder="1" applyAlignment="1">
      <alignment vertical="center"/>
    </xf>
    <xf numFmtId="0" fontId="10" fillId="4" borderId="9" xfId="1" applyFont="1" applyFill="1" applyBorder="1" applyAlignment="1">
      <alignment vertical="center" wrapText="1"/>
    </xf>
    <xf numFmtId="4" fontId="10" fillId="4" borderId="9" xfId="1" applyNumberFormat="1" applyFont="1" applyFill="1" applyBorder="1" applyAlignment="1">
      <alignment vertical="center"/>
    </xf>
    <xf numFmtId="49" fontId="14" fillId="5" borderId="9" xfId="1" applyNumberFormat="1" applyFont="1" applyFill="1" applyBorder="1" applyAlignment="1">
      <alignment vertical="center"/>
    </xf>
    <xf numFmtId="0" fontId="14" fillId="5" borderId="9" xfId="1" applyFont="1" applyFill="1" applyBorder="1" applyAlignment="1">
      <alignment vertical="center" wrapText="1"/>
    </xf>
    <xf numFmtId="4" fontId="14" fillId="5" borderId="9" xfId="1" applyNumberFormat="1" applyFont="1" applyFill="1" applyBorder="1" applyAlignment="1">
      <alignment vertical="center"/>
    </xf>
    <xf numFmtId="0" fontId="8" fillId="0" borderId="9" xfId="1" applyFont="1" applyBorder="1" applyAlignment="1">
      <alignment horizontal="center" vertical="center"/>
    </xf>
    <xf numFmtId="0" fontId="8" fillId="0" borderId="9" xfId="1" applyFont="1" applyBorder="1" applyAlignment="1">
      <alignment horizontal="center" vertical="center" wrapText="1"/>
    </xf>
    <xf numFmtId="0" fontId="5" fillId="0" borderId="0" xfId="0" applyFont="1" applyAlignment="1" applyProtection="1">
      <alignment wrapText="1"/>
      <protection hidden="1"/>
    </xf>
    <xf numFmtId="0" fontId="5" fillId="0" borderId="9" xfId="0" applyFont="1" applyBorder="1" applyAlignment="1" applyProtection="1">
      <alignment wrapText="1"/>
      <protection hidden="1"/>
    </xf>
    <xf numFmtId="4" fontId="5" fillId="0" borderId="9" xfId="0" applyNumberFormat="1" applyFont="1" applyBorder="1" applyAlignment="1" applyProtection="1">
      <alignment wrapText="1"/>
      <protection hidden="1"/>
    </xf>
    <xf numFmtId="0" fontId="8" fillId="2" borderId="0" xfId="0" applyFont="1" applyFill="1"/>
    <xf numFmtId="0" fontId="8" fillId="4" borderId="9" xfId="0" applyFont="1" applyFill="1" applyBorder="1" applyAlignment="1" applyProtection="1">
      <alignment horizontal="center" vertical="center" wrapText="1"/>
      <protection locked="0"/>
    </xf>
    <xf numFmtId="0" fontId="7" fillId="4" borderId="9" xfId="0" applyFont="1" applyFill="1" applyBorder="1" applyProtection="1">
      <protection locked="0"/>
    </xf>
    <xf numFmtId="0" fontId="8" fillId="4" borderId="9" xfId="0" applyFont="1" applyFill="1" applyBorder="1" applyAlignment="1" applyProtection="1">
      <alignment horizontal="center" vertical="center"/>
      <protection locked="0"/>
    </xf>
    <xf numFmtId="0" fontId="7" fillId="4" borderId="9" xfId="0" applyFont="1" applyFill="1" applyBorder="1"/>
    <xf numFmtId="0" fontId="8" fillId="4" borderId="9" xfId="0" applyFont="1" applyFill="1" applyBorder="1" applyAlignment="1">
      <alignment horizontal="center" vertical="center"/>
    </xf>
    <xf numFmtId="0" fontId="7" fillId="2" borderId="0" xfId="0" applyFont="1" applyFill="1" applyAlignment="1" applyProtection="1">
      <alignment vertical="center" wrapText="1"/>
      <protection locked="0"/>
    </xf>
    <xf numFmtId="0" fontId="8" fillId="2" borderId="0" xfId="0" applyFont="1" applyFill="1" applyAlignment="1" applyProtection="1">
      <alignment horizontal="center" vertical="center" wrapText="1"/>
      <protection hidden="1"/>
    </xf>
    <xf numFmtId="0" fontId="7" fillId="2" borderId="0" xfId="0" applyFont="1" applyFill="1" applyProtection="1">
      <protection locked="0" hidden="1"/>
    </xf>
    <xf numFmtId="0" fontId="8" fillId="4" borderId="9" xfId="0" applyFont="1" applyFill="1" applyBorder="1" applyAlignment="1">
      <alignment vertical="top" wrapText="1"/>
    </xf>
    <xf numFmtId="0" fontId="7" fillId="2" borderId="12" xfId="0" applyFont="1" applyFill="1" applyBorder="1" applyAlignment="1">
      <alignment vertical="top" wrapText="1"/>
    </xf>
    <xf numFmtId="0" fontId="7" fillId="2" borderId="12" xfId="0" applyFont="1" applyFill="1" applyBorder="1"/>
    <xf numFmtId="0" fontId="8" fillId="2" borderId="0" xfId="0" applyFont="1" applyFill="1" applyAlignment="1" applyProtection="1">
      <alignment vertical="top" wrapText="1"/>
      <protection locked="0"/>
    </xf>
    <xf numFmtId="3" fontId="8" fillId="2" borderId="0" xfId="0" applyNumberFormat="1" applyFont="1" applyFill="1" applyAlignment="1">
      <alignment vertical="center"/>
    </xf>
    <xf numFmtId="0" fontId="8" fillId="2" borderId="0" xfId="0" applyFont="1" applyFill="1" applyAlignment="1" applyProtection="1">
      <alignment vertical="top" wrapText="1"/>
      <protection locked="0" hidden="1"/>
    </xf>
    <xf numFmtId="3" fontId="8" fillId="2" borderId="0" xfId="0" applyNumberFormat="1" applyFont="1" applyFill="1" applyAlignment="1" applyProtection="1">
      <alignment vertical="center"/>
      <protection hidden="1"/>
    </xf>
    <xf numFmtId="0" fontId="5" fillId="2" borderId="1" xfId="1" applyFont="1" applyFill="1" applyBorder="1" applyAlignment="1">
      <alignment vertical="top"/>
    </xf>
    <xf numFmtId="4" fontId="10" fillId="0" borderId="0" xfId="2" applyNumberFormat="1" applyFont="1" applyBorder="1" applyAlignment="1" applyProtection="1">
      <alignment horizontal="center" vertical="center" wrapText="1"/>
    </xf>
    <xf numFmtId="0" fontId="17" fillId="2" borderId="0" xfId="0" applyFont="1" applyFill="1" applyAlignment="1" applyProtection="1">
      <alignment vertical="center" wrapText="1"/>
      <protection hidden="1"/>
    </xf>
    <xf numFmtId="4" fontId="5" fillId="0" borderId="0" xfId="1" applyNumberFormat="1" applyFont="1" applyAlignment="1" applyProtection="1">
      <alignment horizontal="right" vertical="top"/>
      <protection hidden="1"/>
    </xf>
    <xf numFmtId="9" fontId="10" fillId="0" borderId="0" xfId="2" applyFont="1" applyBorder="1" applyAlignment="1" applyProtection="1">
      <alignment vertical="top"/>
      <protection hidden="1"/>
    </xf>
    <xf numFmtId="4" fontId="7" fillId="2" borderId="0" xfId="0" applyNumberFormat="1" applyFont="1" applyFill="1"/>
    <xf numFmtId="3" fontId="7" fillId="2" borderId="0" xfId="0" applyNumberFormat="1" applyFont="1" applyFill="1"/>
    <xf numFmtId="0" fontId="7" fillId="2" borderId="0" xfId="0" applyFont="1" applyFill="1" applyProtection="1">
      <protection hidden="1"/>
    </xf>
    <xf numFmtId="0" fontId="7" fillId="2" borderId="0" xfId="0" applyFont="1" applyFill="1" applyAlignment="1" applyProtection="1">
      <alignment horizontal="left" vertical="top" wrapText="1"/>
      <protection hidden="1"/>
    </xf>
    <xf numFmtId="0" fontId="10" fillId="2" borderId="1" xfId="0" applyFont="1" applyFill="1" applyBorder="1" applyAlignment="1" applyProtection="1">
      <alignment vertical="center" wrapText="1"/>
      <protection hidden="1"/>
    </xf>
    <xf numFmtId="0" fontId="10" fillId="2" borderId="3" xfId="0" applyFont="1" applyFill="1" applyBorder="1" applyAlignment="1" applyProtection="1">
      <alignment horizontal="left" vertical="center" wrapText="1"/>
      <protection hidden="1"/>
    </xf>
    <xf numFmtId="0" fontId="10" fillId="2" borderId="9" xfId="0" applyFont="1" applyFill="1" applyBorder="1" applyAlignment="1" applyProtection="1">
      <alignment horizontal="right" vertical="top" wrapText="1"/>
      <protection hidden="1"/>
    </xf>
    <xf numFmtId="0" fontId="10" fillId="2" borderId="9" xfId="0" applyFont="1" applyFill="1" applyBorder="1" applyAlignment="1" applyProtection="1">
      <alignment horizontal="left" vertical="top" wrapText="1"/>
      <protection hidden="1"/>
    </xf>
    <xf numFmtId="0" fontId="10" fillId="2" borderId="5" xfId="0" applyFont="1" applyFill="1" applyBorder="1" applyAlignment="1" applyProtection="1">
      <alignment horizontal="left" vertical="top" wrapText="1"/>
      <protection hidden="1"/>
    </xf>
    <xf numFmtId="0" fontId="7" fillId="2" borderId="9" xfId="0" applyFont="1" applyFill="1" applyBorder="1" applyAlignment="1" applyProtection="1">
      <alignment horizontal="right" vertical="center" wrapText="1"/>
      <protection hidden="1"/>
    </xf>
    <xf numFmtId="4" fontId="7" fillId="2" borderId="9" xfId="0" applyNumberFormat="1" applyFont="1" applyFill="1" applyBorder="1" applyAlignment="1" applyProtection="1">
      <alignment vertical="center" wrapText="1"/>
      <protection hidden="1"/>
    </xf>
    <xf numFmtId="4" fontId="7" fillId="2" borderId="9" xfId="0" applyNumberFormat="1" applyFont="1" applyFill="1" applyBorder="1" applyAlignment="1" applyProtection="1">
      <alignment vertical="top" wrapText="1"/>
      <protection hidden="1"/>
    </xf>
    <xf numFmtId="3" fontId="7" fillId="2" borderId="9" xfId="0" applyNumberFormat="1" applyFont="1" applyFill="1" applyBorder="1" applyAlignment="1" applyProtection="1">
      <alignment vertical="top" wrapText="1"/>
      <protection hidden="1"/>
    </xf>
    <xf numFmtId="3" fontId="7" fillId="2" borderId="5" xfId="0" applyNumberFormat="1" applyFont="1" applyFill="1" applyBorder="1" applyAlignment="1" applyProtection="1">
      <alignment vertical="top" wrapText="1"/>
      <protection hidden="1"/>
    </xf>
    <xf numFmtId="0" fontId="8" fillId="2" borderId="9" xfId="0" applyFont="1" applyFill="1" applyBorder="1" applyAlignment="1" applyProtection="1">
      <alignment horizontal="right" vertical="center" wrapText="1"/>
      <protection hidden="1"/>
    </xf>
    <xf numFmtId="4" fontId="8" fillId="2" borderId="9" xfId="0" applyNumberFormat="1" applyFont="1" applyFill="1" applyBorder="1" applyAlignment="1" applyProtection="1">
      <alignment vertical="center" wrapText="1"/>
      <protection hidden="1"/>
    </xf>
    <xf numFmtId="3" fontId="8" fillId="2" borderId="9" xfId="0" applyNumberFormat="1" applyFont="1" applyFill="1" applyBorder="1" applyAlignment="1" applyProtection="1">
      <alignment vertical="top" wrapText="1"/>
      <protection hidden="1"/>
    </xf>
    <xf numFmtId="3" fontId="8" fillId="2" borderId="5" xfId="0" applyNumberFormat="1" applyFont="1" applyFill="1" applyBorder="1" applyAlignment="1" applyProtection="1">
      <alignment vertical="top" wrapText="1"/>
      <protection hidden="1"/>
    </xf>
    <xf numFmtId="3" fontId="8" fillId="2" borderId="9" xfId="0" applyNumberFormat="1" applyFont="1" applyFill="1" applyBorder="1" applyAlignment="1" applyProtection="1">
      <alignment horizontal="center" vertical="top" wrapText="1"/>
      <protection hidden="1"/>
    </xf>
    <xf numFmtId="3" fontId="8" fillId="2" borderId="5" xfId="0" applyNumberFormat="1" applyFont="1" applyFill="1" applyBorder="1" applyAlignment="1" applyProtection="1">
      <alignment horizontal="center" vertical="top" wrapText="1"/>
      <protection hidden="1"/>
    </xf>
    <xf numFmtId="0" fontId="7" fillId="2" borderId="4" xfId="0" applyFont="1" applyFill="1" applyBorder="1" applyAlignment="1" applyProtection="1">
      <alignment horizontal="right" vertical="top" wrapText="1"/>
      <protection hidden="1"/>
    </xf>
    <xf numFmtId="4" fontId="7" fillId="2" borderId="0" xfId="0" applyNumberFormat="1" applyFont="1" applyFill="1" applyAlignment="1" applyProtection="1">
      <alignment vertical="top" wrapText="1"/>
      <protection hidden="1"/>
    </xf>
    <xf numFmtId="4" fontId="7" fillId="2" borderId="6" xfId="0" applyNumberFormat="1" applyFont="1" applyFill="1" applyBorder="1" applyAlignment="1" applyProtection="1">
      <alignment vertical="top" wrapText="1"/>
      <protection hidden="1"/>
    </xf>
    <xf numFmtId="3" fontId="7" fillId="2" borderId="6" xfId="0" applyNumberFormat="1" applyFont="1" applyFill="1" applyBorder="1" applyAlignment="1" applyProtection="1">
      <alignment horizontal="right" vertical="center" wrapText="1"/>
      <protection hidden="1"/>
    </xf>
    <xf numFmtId="3" fontId="7" fillId="2" borderId="5" xfId="0" applyNumberFormat="1" applyFont="1" applyFill="1" applyBorder="1" applyAlignment="1" applyProtection="1">
      <alignment horizontal="right" vertical="center" wrapText="1"/>
      <protection hidden="1"/>
    </xf>
    <xf numFmtId="4" fontId="8" fillId="2" borderId="0" xfId="0" applyNumberFormat="1" applyFont="1" applyFill="1" applyAlignment="1" applyProtection="1">
      <alignment horizontal="center" vertical="center" wrapText="1"/>
      <protection hidden="1"/>
    </xf>
    <xf numFmtId="4" fontId="8" fillId="2" borderId="5" xfId="0" applyNumberFormat="1" applyFont="1" applyFill="1" applyBorder="1" applyAlignment="1" applyProtection="1">
      <alignment vertical="center" wrapText="1"/>
      <protection hidden="1"/>
    </xf>
    <xf numFmtId="4" fontId="10" fillId="2" borderId="0" xfId="0" applyNumberFormat="1" applyFont="1" applyFill="1" applyAlignment="1" applyProtection="1">
      <alignment horizontal="left" vertical="top" wrapText="1"/>
      <protection hidden="1"/>
    </xf>
    <xf numFmtId="4" fontId="10" fillId="2" borderId="8" xfId="0" applyNumberFormat="1" applyFont="1" applyFill="1" applyBorder="1" applyAlignment="1" applyProtection="1">
      <alignment horizontal="left" vertical="top" wrapText="1"/>
      <protection hidden="1"/>
    </xf>
    <xf numFmtId="4" fontId="10" fillId="2" borderId="8" xfId="0" applyNumberFormat="1" applyFont="1" applyFill="1" applyBorder="1" applyAlignment="1" applyProtection="1">
      <alignment horizontal="right" vertical="center" wrapText="1"/>
      <protection hidden="1"/>
    </xf>
    <xf numFmtId="4" fontId="10" fillId="2" borderId="5" xfId="0" applyNumberFormat="1" applyFont="1" applyFill="1" applyBorder="1" applyAlignment="1" applyProtection="1">
      <alignment horizontal="right" vertical="center" wrapText="1"/>
      <protection hidden="1"/>
    </xf>
    <xf numFmtId="0" fontId="8" fillId="2" borderId="9" xfId="0" applyFont="1" applyFill="1" applyBorder="1" applyAlignment="1" applyProtection="1">
      <alignment vertical="center" wrapText="1"/>
      <protection hidden="1"/>
    </xf>
    <xf numFmtId="0" fontId="8" fillId="2" borderId="5" xfId="0" applyFont="1" applyFill="1" applyBorder="1" applyAlignment="1" applyProtection="1">
      <alignment vertical="center" wrapText="1"/>
      <protection hidden="1"/>
    </xf>
    <xf numFmtId="0" fontId="7" fillId="2" borderId="0" xfId="0" applyFont="1" applyFill="1" applyAlignment="1" applyProtection="1">
      <alignment vertical="top" wrapText="1"/>
      <protection hidden="1"/>
    </xf>
    <xf numFmtId="0" fontId="7" fillId="2" borderId="8" xfId="0" applyFont="1" applyFill="1" applyBorder="1" applyAlignment="1" applyProtection="1">
      <alignment vertical="top" wrapText="1"/>
      <protection hidden="1"/>
    </xf>
    <xf numFmtId="0" fontId="7" fillId="2" borderId="5" xfId="0" applyFont="1" applyFill="1" applyBorder="1" applyAlignment="1" applyProtection="1">
      <alignment vertical="top" wrapText="1"/>
      <protection hidden="1"/>
    </xf>
    <xf numFmtId="0" fontId="10" fillId="2" borderId="5" xfId="0" applyFont="1" applyFill="1" applyBorder="1" applyAlignment="1" applyProtection="1">
      <alignment horizontal="center" vertical="center" wrapText="1"/>
      <protection hidden="1"/>
    </xf>
    <xf numFmtId="0" fontId="7" fillId="2" borderId="11" xfId="0" applyFont="1" applyFill="1" applyBorder="1" applyAlignment="1" applyProtection="1">
      <alignment horizontal="right" vertical="top" wrapText="1"/>
      <protection hidden="1"/>
    </xf>
    <xf numFmtId="0" fontId="10" fillId="2" borderId="6" xfId="0" applyFont="1" applyFill="1" applyBorder="1" applyAlignment="1" applyProtection="1">
      <alignment horizontal="center" vertical="center" wrapText="1"/>
      <protection hidden="1"/>
    </xf>
    <xf numFmtId="0" fontId="7" fillId="2" borderId="6" xfId="0" applyFont="1" applyFill="1" applyBorder="1" applyAlignment="1" applyProtection="1">
      <alignment vertical="top" wrapText="1"/>
      <protection hidden="1"/>
    </xf>
    <xf numFmtId="0" fontId="7" fillId="2" borderId="7" xfId="0" applyFont="1" applyFill="1" applyBorder="1" applyAlignment="1" applyProtection="1">
      <alignment vertical="top" wrapText="1"/>
      <protection hidden="1"/>
    </xf>
    <xf numFmtId="4" fontId="7" fillId="2" borderId="9" xfId="0" applyNumberFormat="1" applyFont="1" applyFill="1" applyBorder="1" applyProtection="1">
      <protection hidden="1"/>
    </xf>
    <xf numFmtId="4" fontId="7" fillId="2" borderId="9" xfId="0" applyNumberFormat="1" applyFont="1" applyFill="1" applyBorder="1" applyProtection="1">
      <protection locked="0"/>
    </xf>
    <xf numFmtId="4" fontId="8" fillId="2" borderId="9" xfId="0" applyNumberFormat="1" applyFont="1" applyFill="1" applyBorder="1" applyProtection="1">
      <protection hidden="1"/>
    </xf>
    <xf numFmtId="4" fontId="8" fillId="2" borderId="9" xfId="0" applyNumberFormat="1" applyFont="1" applyFill="1" applyBorder="1" applyAlignment="1">
      <alignment vertical="center"/>
    </xf>
    <xf numFmtId="4" fontId="7" fillId="2" borderId="9" xfId="0" applyNumberFormat="1" applyFont="1" applyFill="1" applyBorder="1"/>
    <xf numFmtId="3" fontId="5" fillId="3" borderId="9" xfId="0" applyNumberFormat="1" applyFont="1" applyFill="1" applyBorder="1" applyAlignment="1" applyProtection="1">
      <alignment vertical="center"/>
      <protection locked="0"/>
    </xf>
    <xf numFmtId="3" fontId="8" fillId="2" borderId="9" xfId="0" applyNumberFormat="1" applyFont="1" applyFill="1" applyBorder="1" applyAlignment="1">
      <alignment horizontal="right"/>
    </xf>
    <xf numFmtId="0" fontId="7" fillId="2" borderId="0" xfId="0" applyFont="1" applyFill="1" applyAlignment="1" applyProtection="1">
      <alignment vertical="top" wrapText="1"/>
      <protection locked="0" hidden="1"/>
    </xf>
    <xf numFmtId="0" fontId="8" fillId="4" borderId="16" xfId="0" applyFont="1" applyFill="1" applyBorder="1" applyAlignment="1">
      <alignment vertical="top" wrapText="1"/>
    </xf>
    <xf numFmtId="0" fontId="7" fillId="4" borderId="17" xfId="0" applyFont="1" applyFill="1" applyBorder="1"/>
    <xf numFmtId="0" fontId="8" fillId="4" borderId="17" xfId="0" applyFont="1" applyFill="1" applyBorder="1" applyAlignment="1">
      <alignment horizontal="center" vertical="center"/>
    </xf>
    <xf numFmtId="0" fontId="8" fillId="4" borderId="18" xfId="0" applyFont="1" applyFill="1" applyBorder="1" applyAlignment="1">
      <alignment horizontal="center" vertical="center"/>
    </xf>
    <xf numFmtId="4" fontId="8" fillId="2" borderId="9" xfId="0" applyNumberFormat="1" applyFont="1" applyFill="1" applyBorder="1" applyAlignment="1" applyProtection="1">
      <alignment vertical="center"/>
      <protection locked="0"/>
    </xf>
    <xf numFmtId="4" fontId="5" fillId="3" borderId="9" xfId="0" applyNumberFormat="1" applyFont="1" applyFill="1" applyBorder="1" applyAlignment="1" applyProtection="1">
      <alignment vertical="center" wrapText="1"/>
      <protection locked="0" hidden="1"/>
    </xf>
    <xf numFmtId="0" fontId="20" fillId="0" borderId="0" xfId="1" applyFont="1" applyAlignment="1">
      <alignment vertical="top"/>
    </xf>
    <xf numFmtId="0" fontId="7" fillId="0" borderId="9" xfId="1" applyFont="1" applyBorder="1" applyAlignment="1">
      <alignment horizontal="center" vertical="center"/>
    </xf>
    <xf numFmtId="0" fontId="7" fillId="0" borderId="1" xfId="1" applyFont="1" applyBorder="1" applyAlignment="1">
      <alignment horizontal="center" vertical="center"/>
    </xf>
    <xf numFmtId="0" fontId="26" fillId="2" borderId="0" xfId="1" applyFont="1" applyFill="1" applyAlignment="1" applyProtection="1">
      <alignment vertical="top"/>
      <protection hidden="1"/>
    </xf>
    <xf numFmtId="0" fontId="20" fillId="2" borderId="0" xfId="1" applyFont="1" applyFill="1" applyAlignment="1" applyProtection="1">
      <alignment vertical="top"/>
      <protection hidden="1"/>
    </xf>
    <xf numFmtId="4" fontId="22" fillId="2" borderId="0" xfId="1" applyNumberFormat="1" applyFont="1" applyFill="1" applyAlignment="1" applyProtection="1">
      <alignment horizontal="center" vertical="center" wrapText="1"/>
      <protection hidden="1"/>
    </xf>
    <xf numFmtId="0" fontId="7" fillId="0" borderId="9" xfId="1" applyFont="1" applyBorder="1" applyAlignment="1">
      <alignment vertical="center"/>
    </xf>
    <xf numFmtId="0" fontId="20" fillId="2" borderId="0" xfId="1" applyFont="1" applyFill="1" applyAlignment="1" applyProtection="1">
      <alignment horizontal="center" vertical="top"/>
      <protection hidden="1"/>
    </xf>
    <xf numFmtId="0" fontId="7" fillId="2" borderId="9" xfId="1" applyFont="1" applyFill="1" applyBorder="1" applyAlignment="1">
      <alignment vertical="center" wrapText="1"/>
    </xf>
    <xf numFmtId="0" fontId="5" fillId="0" borderId="9" xfId="0" applyFont="1" applyBorder="1" applyAlignment="1">
      <alignment vertical="top" wrapText="1"/>
    </xf>
    <xf numFmtId="0" fontId="7" fillId="0" borderId="9" xfId="1" applyFont="1" applyBorder="1" applyAlignment="1">
      <alignment vertical="center" wrapText="1"/>
    </xf>
    <xf numFmtId="4" fontId="22" fillId="2" borderId="0" xfId="1" applyNumberFormat="1" applyFont="1" applyFill="1" applyAlignment="1" applyProtection="1">
      <alignment horizontal="right" vertical="top"/>
      <protection hidden="1"/>
    </xf>
    <xf numFmtId="0" fontId="22" fillId="2" borderId="0" xfId="1" applyFont="1" applyFill="1" applyAlignment="1" applyProtection="1">
      <alignment horizontal="center" vertical="top"/>
      <protection hidden="1"/>
    </xf>
    <xf numFmtId="0" fontId="5" fillId="0" borderId="9" xfId="1" applyFont="1" applyBorder="1" applyAlignment="1">
      <alignment vertical="center" wrapText="1"/>
    </xf>
    <xf numFmtId="0" fontId="5" fillId="2" borderId="0" xfId="1" applyFont="1" applyFill="1" applyAlignment="1" applyProtection="1">
      <alignment horizontal="center" vertical="top"/>
      <protection hidden="1"/>
    </xf>
    <xf numFmtId="0" fontId="5" fillId="0" borderId="9" xfId="1" applyFont="1" applyBorder="1" applyAlignment="1">
      <alignment vertical="center"/>
    </xf>
    <xf numFmtId="4" fontId="20" fillId="2" borderId="0" xfId="1" applyNumberFormat="1" applyFont="1" applyFill="1" applyAlignment="1" applyProtection="1">
      <alignment vertical="top"/>
      <protection hidden="1"/>
    </xf>
    <xf numFmtId="4" fontId="20" fillId="2" borderId="0" xfId="1" applyNumberFormat="1" applyFont="1" applyFill="1" applyAlignment="1" applyProtection="1">
      <alignment horizontal="center" vertical="top"/>
      <protection hidden="1"/>
    </xf>
    <xf numFmtId="0" fontId="20" fillId="2" borderId="0" xfId="1" applyFont="1" applyFill="1" applyAlignment="1" applyProtection="1">
      <alignment horizontal="center" vertical="top" wrapText="1"/>
      <protection hidden="1"/>
    </xf>
    <xf numFmtId="0" fontId="20" fillId="2" borderId="0" xfId="1" applyFont="1" applyFill="1" applyAlignment="1" applyProtection="1">
      <alignment vertical="top" wrapText="1"/>
      <protection hidden="1"/>
    </xf>
    <xf numFmtId="0" fontId="7" fillId="2" borderId="9" xfId="1" applyFont="1" applyFill="1" applyBorder="1" applyAlignment="1">
      <alignment vertical="center"/>
    </xf>
    <xf numFmtId="0" fontId="5" fillId="0" borderId="9" xfId="0" applyFont="1" applyBorder="1" applyAlignment="1" applyProtection="1">
      <alignment vertical="top" wrapText="1"/>
      <protection hidden="1"/>
    </xf>
    <xf numFmtId="0" fontId="21" fillId="2" borderId="9" xfId="1" applyFont="1" applyFill="1" applyBorder="1" applyAlignment="1" applyProtection="1">
      <alignment vertical="center"/>
      <protection hidden="1"/>
    </xf>
    <xf numFmtId="0" fontId="10" fillId="4" borderId="9" xfId="1" applyFont="1" applyFill="1" applyBorder="1" applyAlignment="1" applyProtection="1">
      <alignment vertical="center"/>
      <protection hidden="1"/>
    </xf>
    <xf numFmtId="0" fontId="14" fillId="5" borderId="9" xfId="1" applyFont="1" applyFill="1" applyBorder="1" applyAlignment="1" applyProtection="1">
      <alignment vertical="center"/>
      <protection hidden="1"/>
    </xf>
    <xf numFmtId="0" fontId="10" fillId="2" borderId="0" xfId="1" applyFont="1" applyFill="1" applyAlignment="1" applyProtection="1">
      <alignment horizontal="center" vertical="top"/>
      <protection hidden="1"/>
    </xf>
    <xf numFmtId="0" fontId="26" fillId="2" borderId="8" xfId="1" applyFont="1" applyFill="1" applyBorder="1" applyAlignment="1">
      <alignment vertical="top"/>
    </xf>
    <xf numFmtId="0" fontId="14" fillId="2" borderId="8" xfId="1" applyFont="1" applyFill="1" applyBorder="1" applyAlignment="1" applyProtection="1">
      <alignment vertical="top"/>
      <protection hidden="1"/>
    </xf>
    <xf numFmtId="0" fontId="20" fillId="0" borderId="0" xfId="0" applyFont="1" applyAlignment="1">
      <alignment horizontal="justify" vertical="center"/>
    </xf>
    <xf numFmtId="0" fontId="5" fillId="2" borderId="0" xfId="0" applyFont="1" applyFill="1" applyProtection="1">
      <protection locked="0"/>
    </xf>
    <xf numFmtId="0" fontId="8" fillId="2" borderId="9" xfId="0" applyFont="1" applyFill="1" applyBorder="1" applyAlignment="1" applyProtection="1">
      <alignment horizontal="center" vertical="center"/>
      <protection hidden="1"/>
    </xf>
    <xf numFmtId="4" fontId="10" fillId="2" borderId="0" xfId="0" applyNumberFormat="1" applyFont="1" applyFill="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5" fillId="0" borderId="0" xfId="0" applyFont="1" applyAlignment="1">
      <alignment vertical="top" wrapText="1"/>
    </xf>
    <xf numFmtId="0" fontId="19" fillId="0" borderId="0" xfId="0" applyFont="1" applyAlignment="1">
      <alignment vertical="top" wrapText="1"/>
    </xf>
    <xf numFmtId="0" fontId="19" fillId="0" borderId="0" xfId="0" applyFont="1" applyAlignment="1" applyProtection="1">
      <alignment vertical="top" wrapText="1"/>
      <protection hidden="1"/>
    </xf>
    <xf numFmtId="2" fontId="10" fillId="0" borderId="0" xfId="0" applyNumberFormat="1" applyFont="1" applyAlignment="1">
      <alignment vertical="top" wrapText="1"/>
    </xf>
    <xf numFmtId="0" fontId="17" fillId="0" borderId="9" xfId="0" applyFont="1" applyBorder="1" applyAlignment="1">
      <alignment vertical="top" wrapText="1"/>
    </xf>
    <xf numFmtId="0" fontId="19" fillId="0" borderId="9" xfId="0" applyFont="1" applyBorder="1" applyAlignment="1">
      <alignment vertical="top" wrapText="1"/>
    </xf>
    <xf numFmtId="3" fontId="7" fillId="2" borderId="0" xfId="0" applyNumberFormat="1" applyFont="1" applyFill="1" applyProtection="1">
      <protection locked="0"/>
    </xf>
    <xf numFmtId="3" fontId="8" fillId="2" borderId="0" xfId="0" applyNumberFormat="1" applyFont="1" applyFill="1" applyProtection="1">
      <protection locked="0"/>
    </xf>
    <xf numFmtId="4" fontId="7" fillId="0" borderId="0" xfId="1" applyNumberFormat="1" applyFont="1" applyAlignment="1">
      <alignment vertical="top"/>
    </xf>
    <xf numFmtId="4" fontId="8" fillId="2" borderId="9" xfId="0" applyNumberFormat="1" applyFont="1" applyFill="1" applyBorder="1" applyProtection="1">
      <protection locked="0"/>
    </xf>
    <xf numFmtId="0" fontId="34" fillId="0" borderId="0" xfId="0" applyFont="1" applyAlignment="1" applyProtection="1">
      <alignment horizontal="center" vertical="center"/>
      <protection hidden="1"/>
    </xf>
    <xf numFmtId="3" fontId="32" fillId="2" borderId="9" xfId="0" applyNumberFormat="1" applyFont="1" applyFill="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28" fillId="0" borderId="9" xfId="0" applyFont="1" applyBorder="1" applyAlignment="1" applyProtection="1">
      <alignment horizontal="center" vertical="center"/>
      <protection hidden="1"/>
    </xf>
    <xf numFmtId="0" fontId="32" fillId="0" borderId="9" xfId="0" applyFont="1" applyBorder="1" applyAlignment="1" applyProtection="1">
      <alignment horizontal="center" vertical="distributed" wrapText="1"/>
      <protection hidden="1"/>
    </xf>
    <xf numFmtId="0" fontId="28" fillId="0" borderId="0" xfId="0" applyFont="1" applyProtection="1">
      <protection hidden="1"/>
    </xf>
    <xf numFmtId="0" fontId="28" fillId="5" borderId="0" xfId="0" applyFont="1" applyFill="1" applyProtection="1">
      <protection hidden="1"/>
    </xf>
    <xf numFmtId="3" fontId="28" fillId="0" borderId="9" xfId="0" applyNumberFormat="1" applyFont="1" applyBorder="1" applyAlignment="1" applyProtection="1">
      <alignment vertical="top" wrapText="1"/>
      <protection hidden="1"/>
    </xf>
    <xf numFmtId="4" fontId="28" fillId="3" borderId="9" xfId="0" applyNumberFormat="1" applyFont="1" applyFill="1" applyBorder="1" applyAlignment="1" applyProtection="1">
      <alignment horizontal="right" vertical="center" wrapText="1"/>
      <protection locked="0"/>
    </xf>
    <xf numFmtId="3" fontId="32" fillId="0" borderId="0" xfId="0" applyNumberFormat="1" applyFont="1" applyAlignment="1" applyProtection="1">
      <alignment horizontal="center" vertical="center"/>
      <protection hidden="1"/>
    </xf>
    <xf numFmtId="3" fontId="32" fillId="0" borderId="9" xfId="0" applyNumberFormat="1" applyFont="1" applyBorder="1" applyAlignment="1" applyProtection="1">
      <alignment horizontal="center" vertical="center"/>
      <protection hidden="1"/>
    </xf>
    <xf numFmtId="3" fontId="32" fillId="0" borderId="9" xfId="0" applyNumberFormat="1" applyFont="1" applyBorder="1" applyAlignment="1" applyProtection="1">
      <alignment vertical="top" wrapText="1"/>
      <protection hidden="1"/>
    </xf>
    <xf numFmtId="4" fontId="32" fillId="0" borderId="9" xfId="0" applyNumberFormat="1" applyFont="1" applyBorder="1" applyAlignment="1" applyProtection="1">
      <alignment horizontal="center"/>
      <protection hidden="1"/>
    </xf>
    <xf numFmtId="0" fontId="28" fillId="5" borderId="9" xfId="0" applyFont="1" applyFill="1" applyBorder="1" applyAlignment="1" applyProtection="1">
      <alignment horizontal="center" vertical="center"/>
      <protection hidden="1"/>
    </xf>
    <xf numFmtId="0" fontId="32" fillId="5" borderId="9" xfId="0" applyFont="1" applyFill="1" applyBorder="1" applyAlignment="1" applyProtection="1">
      <alignment vertical="top" wrapText="1"/>
      <protection hidden="1"/>
    </xf>
    <xf numFmtId="4" fontId="33" fillId="5" borderId="9" xfId="0" applyNumberFormat="1" applyFont="1" applyFill="1" applyBorder="1" applyAlignment="1" applyProtection="1">
      <alignment horizontal="center"/>
      <protection hidden="1"/>
    </xf>
    <xf numFmtId="3" fontId="28" fillId="0" borderId="0" xfId="0" applyNumberFormat="1" applyFont="1" applyAlignment="1" applyProtection="1">
      <alignment horizontal="center" vertical="center"/>
      <protection hidden="1"/>
    </xf>
    <xf numFmtId="3" fontId="28" fillId="0" borderId="9" xfId="0" applyNumberFormat="1" applyFont="1" applyBorder="1" applyAlignment="1" applyProtection="1">
      <alignment horizontal="center" vertical="center"/>
      <protection hidden="1"/>
    </xf>
    <xf numFmtId="3" fontId="32" fillId="5" borderId="9" xfId="0" applyNumberFormat="1" applyFont="1" applyFill="1" applyBorder="1" applyAlignment="1" applyProtection="1">
      <alignment vertical="top" wrapText="1"/>
      <protection hidden="1"/>
    </xf>
    <xf numFmtId="4" fontId="28" fillId="0" borderId="0" xfId="0" applyNumberFormat="1" applyFont="1" applyAlignment="1" applyProtection="1">
      <alignment vertical="top" wrapText="1"/>
      <protection hidden="1"/>
    </xf>
    <xf numFmtId="3" fontId="28" fillId="0" borderId="0" xfId="0" applyNumberFormat="1" applyFont="1" applyAlignment="1" applyProtection="1">
      <alignment horizontal="right" vertical="top"/>
      <protection hidden="1"/>
    </xf>
    <xf numFmtId="0" fontId="32" fillId="0" borderId="2" xfId="0" applyFont="1" applyBorder="1" applyAlignment="1" applyProtection="1">
      <alignment vertical="top" wrapText="1"/>
      <protection hidden="1"/>
    </xf>
    <xf numFmtId="0" fontId="32" fillId="0" borderId="9" xfId="0" applyFont="1" applyBorder="1" applyAlignment="1" applyProtection="1">
      <alignment vertical="top" wrapText="1"/>
      <protection hidden="1"/>
    </xf>
    <xf numFmtId="4" fontId="32" fillId="0" borderId="9" xfId="0" applyNumberFormat="1" applyFont="1" applyBorder="1" applyAlignment="1" applyProtection="1">
      <alignment horizontal="right" vertical="center" wrapText="1"/>
      <protection hidden="1"/>
    </xf>
    <xf numFmtId="0" fontId="28" fillId="5" borderId="9" xfId="0" applyFont="1" applyFill="1" applyBorder="1" applyAlignment="1" applyProtection="1">
      <alignment vertical="top" wrapText="1"/>
      <protection hidden="1"/>
    </xf>
    <xf numFmtId="3" fontId="28" fillId="5" borderId="9" xfId="0" applyNumberFormat="1" applyFont="1" applyFill="1" applyBorder="1" applyAlignment="1" applyProtection="1">
      <alignment vertical="top" wrapText="1"/>
      <protection hidden="1"/>
    </xf>
    <xf numFmtId="4" fontId="32" fillId="5" borderId="9" xfId="0" applyNumberFormat="1" applyFont="1" applyFill="1" applyBorder="1" applyAlignment="1" applyProtection="1">
      <alignment horizontal="right" vertical="center" wrapText="1"/>
      <protection hidden="1"/>
    </xf>
    <xf numFmtId="3" fontId="32" fillId="2" borderId="0" xfId="0" applyNumberFormat="1" applyFont="1" applyFill="1" applyAlignment="1" applyProtection="1">
      <alignment horizontal="center" vertical="center"/>
      <protection hidden="1"/>
    </xf>
    <xf numFmtId="3" fontId="28" fillId="2" borderId="0" xfId="0" applyNumberFormat="1" applyFont="1" applyFill="1" applyAlignment="1" applyProtection="1">
      <alignment vertical="top" wrapText="1"/>
      <protection hidden="1"/>
    </xf>
    <xf numFmtId="3" fontId="32" fillId="2" borderId="0" xfId="0" applyNumberFormat="1" applyFont="1" applyFill="1" applyAlignment="1" applyProtection="1">
      <alignment vertical="top" wrapText="1"/>
      <protection hidden="1"/>
    </xf>
    <xf numFmtId="4" fontId="32" fillId="2" borderId="0" xfId="0" applyNumberFormat="1" applyFont="1" applyFill="1" applyAlignment="1" applyProtection="1">
      <alignment horizontal="center"/>
      <protection hidden="1"/>
    </xf>
    <xf numFmtId="0" fontId="28" fillId="0" borderId="0" xfId="0" applyFont="1" applyAlignment="1" applyProtection="1">
      <alignment vertical="top" wrapText="1"/>
      <protection hidden="1"/>
    </xf>
    <xf numFmtId="4" fontId="28" fillId="0" borderId="0" xfId="0" applyNumberFormat="1" applyFont="1" applyAlignment="1" applyProtection="1">
      <alignment horizontal="center"/>
      <protection hidden="1"/>
    </xf>
    <xf numFmtId="3" fontId="28" fillId="0" borderId="0" xfId="0" applyNumberFormat="1" applyFont="1" applyAlignment="1" applyProtection="1">
      <alignment horizontal="center"/>
      <protection hidden="1"/>
    </xf>
    <xf numFmtId="0" fontId="32" fillId="0" borderId="0" xfId="0" applyFont="1" applyProtection="1">
      <protection hidden="1"/>
    </xf>
    <xf numFmtId="0" fontId="32" fillId="0" borderId="3" xfId="0" applyFont="1" applyBorder="1" applyAlignment="1" applyProtection="1">
      <alignment vertical="top" wrapText="1"/>
      <protection hidden="1"/>
    </xf>
    <xf numFmtId="0" fontId="32" fillId="0" borderId="0" xfId="0" applyFont="1" applyAlignment="1" applyProtection="1">
      <alignment vertical="top" wrapText="1"/>
      <protection hidden="1"/>
    </xf>
    <xf numFmtId="4" fontId="28" fillId="0" borderId="9" xfId="0" applyNumberFormat="1" applyFont="1" applyBorder="1" applyAlignment="1" applyProtection="1">
      <alignment horizontal="right" vertical="center" wrapText="1"/>
      <protection hidden="1"/>
    </xf>
    <xf numFmtId="3" fontId="32" fillId="5" borderId="9" xfId="0" applyNumberFormat="1" applyFont="1" applyFill="1" applyBorder="1" applyAlignment="1" applyProtection="1">
      <alignment horizontal="right" vertical="center" wrapText="1"/>
      <protection hidden="1"/>
    </xf>
    <xf numFmtId="4" fontId="28" fillId="5" borderId="9" xfId="0" applyNumberFormat="1" applyFont="1" applyFill="1" applyBorder="1" applyAlignment="1" applyProtection="1">
      <alignment horizontal="right" vertical="center" wrapText="1"/>
      <protection hidden="1"/>
    </xf>
    <xf numFmtId="0" fontId="30" fillId="5" borderId="9" xfId="0" applyFont="1" applyFill="1" applyBorder="1" applyAlignment="1" applyProtection="1">
      <alignment horizontal="left" vertical="center" wrapText="1"/>
      <protection hidden="1"/>
    </xf>
    <xf numFmtId="3" fontId="30" fillId="5" borderId="9" xfId="0" applyNumberFormat="1" applyFont="1" applyFill="1" applyBorder="1" applyAlignment="1" applyProtection="1">
      <alignment horizontal="left" vertical="center" wrapText="1"/>
      <protection hidden="1"/>
    </xf>
    <xf numFmtId="0" fontId="31" fillId="5" borderId="9" xfId="0" applyFont="1" applyFill="1" applyBorder="1" applyAlignment="1" applyProtection="1">
      <alignment horizontal="left" vertical="center" wrapText="1"/>
      <protection hidden="1"/>
    </xf>
    <xf numFmtId="0" fontId="28" fillId="5" borderId="9" xfId="0" applyFont="1" applyFill="1" applyBorder="1" applyAlignment="1" applyProtection="1">
      <alignment horizontal="left" vertical="center" wrapText="1"/>
      <protection hidden="1"/>
    </xf>
    <xf numFmtId="10" fontId="28" fillId="5" borderId="9" xfId="0" applyNumberFormat="1" applyFont="1" applyFill="1" applyBorder="1" applyAlignment="1" applyProtection="1">
      <alignment horizontal="right" vertical="center" wrapText="1"/>
      <protection hidden="1"/>
    </xf>
    <xf numFmtId="0" fontId="35" fillId="0" borderId="0" xfId="0" applyFont="1" applyAlignment="1">
      <alignment horizontal="center" vertical="top"/>
    </xf>
    <xf numFmtId="0" fontId="36" fillId="0" borderId="0" xfId="0" applyFont="1" applyAlignment="1">
      <alignment vertical="top"/>
    </xf>
    <xf numFmtId="0" fontId="36" fillId="2" borderId="0" xfId="0" applyFont="1" applyFill="1" applyAlignment="1">
      <alignment vertical="top"/>
    </xf>
    <xf numFmtId="0" fontId="37" fillId="0" borderId="9" xfId="0" applyFont="1" applyBorder="1" applyAlignment="1" applyProtection="1">
      <alignment horizontal="center" vertical="center" wrapText="1"/>
      <protection hidden="1"/>
    </xf>
    <xf numFmtId="3" fontId="37" fillId="0" borderId="9" xfId="0" applyNumberFormat="1" applyFont="1" applyBorder="1" applyAlignment="1" applyProtection="1">
      <alignment horizontal="center" vertical="center" wrapText="1"/>
      <protection hidden="1"/>
    </xf>
    <xf numFmtId="1" fontId="37" fillId="0" borderId="9" xfId="0" applyNumberFormat="1" applyFont="1" applyBorder="1" applyAlignment="1" applyProtection="1">
      <alignment horizontal="center" vertical="center" wrapText="1"/>
      <protection hidden="1"/>
    </xf>
    <xf numFmtId="0" fontId="37" fillId="2" borderId="9" xfId="0" applyFont="1" applyFill="1" applyBorder="1" applyAlignment="1" applyProtection="1">
      <alignment horizontal="center" vertical="center" wrapText="1"/>
      <protection hidden="1"/>
    </xf>
    <xf numFmtId="3" fontId="37" fillId="2" borderId="9" xfId="0" applyNumberFormat="1" applyFont="1" applyFill="1" applyBorder="1" applyAlignment="1" applyProtection="1">
      <alignment horizontal="center" vertical="center" wrapText="1"/>
      <protection hidden="1"/>
    </xf>
    <xf numFmtId="3" fontId="38" fillId="0" borderId="0" xfId="0" applyNumberFormat="1" applyFont="1" applyAlignment="1">
      <alignment vertical="top" wrapText="1"/>
    </xf>
    <xf numFmtId="0" fontId="38" fillId="2" borderId="9" xfId="0" applyFont="1" applyFill="1" applyBorder="1" applyAlignment="1" applyProtection="1">
      <alignment vertical="top" wrapText="1"/>
      <protection hidden="1"/>
    </xf>
    <xf numFmtId="3" fontId="38" fillId="3" borderId="9" xfId="0" applyNumberFormat="1" applyFont="1" applyFill="1" applyBorder="1" applyAlignment="1" applyProtection="1">
      <alignment horizontal="right" vertical="center" wrapText="1"/>
      <protection locked="0"/>
    </xf>
    <xf numFmtId="9" fontId="38" fillId="0" borderId="9" xfId="7" applyFont="1" applyBorder="1" applyAlignment="1" applyProtection="1">
      <alignment horizontal="right" vertical="center" wrapText="1"/>
      <protection hidden="1"/>
    </xf>
    <xf numFmtId="4" fontId="38" fillId="0" borderId="9" xfId="0" applyNumberFormat="1" applyFont="1" applyBorder="1" applyAlignment="1" applyProtection="1">
      <alignment horizontal="right" vertical="center" wrapText="1"/>
      <protection hidden="1"/>
    </xf>
    <xf numFmtId="3" fontId="36" fillId="0" borderId="9" xfId="0" applyNumberFormat="1" applyFont="1" applyBorder="1" applyAlignment="1" applyProtection="1">
      <alignment horizontal="right" vertical="center"/>
      <protection hidden="1"/>
    </xf>
    <xf numFmtId="3" fontId="38" fillId="2" borderId="9" xfId="0" applyNumberFormat="1" applyFont="1" applyFill="1" applyBorder="1" applyAlignment="1" applyProtection="1">
      <alignment horizontal="right" vertical="center" wrapText="1"/>
      <protection hidden="1"/>
    </xf>
    <xf numFmtId="3" fontId="38" fillId="0" borderId="9" xfId="0" applyNumberFormat="1" applyFont="1" applyBorder="1" applyAlignment="1" applyProtection="1">
      <alignment horizontal="right" vertical="center" wrapText="1"/>
      <protection hidden="1"/>
    </xf>
    <xf numFmtId="1" fontId="36" fillId="0" borderId="0" xfId="0" applyNumberFormat="1" applyFont="1" applyAlignment="1">
      <alignment vertical="top"/>
    </xf>
    <xf numFmtId="0" fontId="38" fillId="3" borderId="9" xfId="0" applyFont="1" applyFill="1" applyBorder="1" applyAlignment="1" applyProtection="1">
      <alignment vertical="top" wrapText="1"/>
      <protection locked="0"/>
    </xf>
    <xf numFmtId="0" fontId="36" fillId="0" borderId="0" xfId="0" applyFont="1" applyAlignment="1" applyProtection="1">
      <alignment vertical="top"/>
      <protection hidden="1"/>
    </xf>
    <xf numFmtId="0" fontId="36" fillId="0" borderId="0" xfId="0" applyFont="1" applyAlignment="1" applyProtection="1">
      <alignment vertical="top" wrapText="1"/>
      <protection hidden="1"/>
    </xf>
    <xf numFmtId="4" fontId="38" fillId="6" borderId="9" xfId="0" applyNumberFormat="1" applyFont="1" applyFill="1" applyBorder="1" applyAlignment="1" applyProtection="1">
      <alignment horizontal="right" vertical="center" wrapText="1"/>
      <protection hidden="1"/>
    </xf>
    <xf numFmtId="0" fontId="36" fillId="0" borderId="0" xfId="0" applyFont="1" applyAlignment="1">
      <alignment vertical="top" wrapText="1"/>
    </xf>
    <xf numFmtId="3" fontId="36" fillId="0" borderId="0" xfId="0" applyNumberFormat="1" applyFont="1" applyAlignment="1">
      <alignment vertical="top"/>
    </xf>
    <xf numFmtId="3" fontId="36" fillId="0" borderId="0" xfId="0" applyNumberFormat="1" applyFont="1" applyAlignment="1">
      <alignment horizontal="center" vertical="top"/>
    </xf>
    <xf numFmtId="0" fontId="36" fillId="0" borderId="0" xfId="0" applyFont="1" applyAlignment="1" applyProtection="1">
      <alignment vertical="top"/>
      <protection locked="0"/>
    </xf>
    <xf numFmtId="3" fontId="28" fillId="0" borderId="9" xfId="0" applyNumberFormat="1" applyFont="1" applyBorder="1" applyAlignment="1" applyProtection="1">
      <alignment horizontal="left" vertical="top" wrapText="1"/>
      <protection hidden="1"/>
    </xf>
    <xf numFmtId="0" fontId="20" fillId="2" borderId="9" xfId="0" applyFont="1" applyFill="1" applyBorder="1" applyAlignment="1">
      <alignment vertical="center" wrapText="1"/>
    </xf>
    <xf numFmtId="4" fontId="20" fillId="6" borderId="9" xfId="1" applyNumberFormat="1" applyFont="1" applyFill="1" applyBorder="1" applyAlignment="1">
      <alignment horizontal="left" vertical="center"/>
    </xf>
    <xf numFmtId="10" fontId="20" fillId="6" borderId="9" xfId="1" applyNumberFormat="1" applyFont="1" applyFill="1" applyBorder="1" applyAlignment="1">
      <alignment horizontal="left" vertical="center"/>
    </xf>
    <xf numFmtId="4" fontId="8" fillId="2" borderId="9" xfId="1" applyNumberFormat="1" applyFont="1" applyFill="1" applyBorder="1" applyAlignment="1" applyProtection="1">
      <alignment horizontal="center" vertical="center" wrapText="1"/>
      <protection hidden="1"/>
    </xf>
    <xf numFmtId="0" fontId="5" fillId="2" borderId="9" xfId="1" applyFont="1" applyFill="1" applyBorder="1" applyAlignment="1" applyProtection="1">
      <alignment vertical="top" wrapText="1"/>
      <protection hidden="1"/>
    </xf>
    <xf numFmtId="4" fontId="5" fillId="6" borderId="9" xfId="1" applyNumberFormat="1" applyFont="1" applyFill="1" applyBorder="1" applyAlignment="1" applyProtection="1">
      <alignment horizontal="left" vertical="center" wrapText="1"/>
      <protection hidden="1"/>
    </xf>
    <xf numFmtId="0" fontId="5" fillId="6" borderId="9" xfId="1" applyFont="1" applyFill="1" applyBorder="1" applyAlignment="1">
      <alignment horizontal="left" vertical="center" wrapText="1"/>
    </xf>
    <xf numFmtId="4" fontId="10" fillId="2" borderId="9" xfId="1" applyNumberFormat="1" applyFont="1" applyFill="1" applyBorder="1" applyAlignment="1">
      <alignment horizontal="center" vertical="center" wrapText="1"/>
    </xf>
    <xf numFmtId="10" fontId="10" fillId="2" borderId="9" xfId="1" applyNumberFormat="1" applyFont="1" applyFill="1" applyBorder="1" applyAlignment="1" applyProtection="1">
      <alignment horizontal="center" vertical="center" wrapText="1"/>
      <protection hidden="1"/>
    </xf>
    <xf numFmtId="9" fontId="5" fillId="0" borderId="9" xfId="2" applyFont="1" applyBorder="1" applyAlignment="1" applyProtection="1">
      <alignment horizontal="center" vertical="center" wrapText="1"/>
    </xf>
    <xf numFmtId="0" fontId="10" fillId="2" borderId="9" xfId="1" applyFont="1" applyFill="1" applyBorder="1" applyAlignment="1">
      <alignment vertical="top" wrapText="1"/>
    </xf>
    <xf numFmtId="4" fontId="10" fillId="2" borderId="9" xfId="1" applyNumberFormat="1" applyFont="1" applyFill="1" applyBorder="1" applyAlignment="1">
      <alignment vertical="top" wrapText="1"/>
    </xf>
    <xf numFmtId="4" fontId="15" fillId="0" borderId="9" xfId="2" applyNumberFormat="1" applyFont="1" applyFill="1" applyBorder="1" applyAlignment="1" applyProtection="1">
      <alignment horizontal="center" vertical="center"/>
    </xf>
    <xf numFmtId="0" fontId="20" fillId="0" borderId="9" xfId="1" applyFont="1" applyBorder="1" applyAlignment="1">
      <alignment vertical="top"/>
    </xf>
    <xf numFmtId="0" fontId="39" fillId="0" borderId="9" xfId="0" applyFont="1" applyBorder="1" applyAlignment="1" applyProtection="1">
      <alignment horizontal="left" vertical="center" wrapText="1"/>
      <protection hidden="1"/>
    </xf>
    <xf numFmtId="3" fontId="32" fillId="0" borderId="9" xfId="0" applyNumberFormat="1" applyFont="1" applyBorder="1" applyAlignment="1" applyProtection="1">
      <alignment vertical="center" wrapText="1"/>
      <protection hidden="1"/>
    </xf>
    <xf numFmtId="4" fontId="32" fillId="0" borderId="9" xfId="0" applyNumberFormat="1" applyFont="1" applyBorder="1" applyAlignment="1" applyProtection="1">
      <alignment horizontal="center" vertical="center"/>
      <protection hidden="1"/>
    </xf>
    <xf numFmtId="3" fontId="32" fillId="5" borderId="9" xfId="0" applyNumberFormat="1" applyFont="1" applyFill="1" applyBorder="1" applyAlignment="1" applyProtection="1">
      <alignment vertical="center" wrapText="1"/>
      <protection hidden="1"/>
    </xf>
    <xf numFmtId="4" fontId="32" fillId="5" borderId="9" xfId="0" applyNumberFormat="1" applyFont="1" applyFill="1" applyBorder="1" applyAlignment="1" applyProtection="1">
      <alignment horizontal="center" vertical="center"/>
      <protection hidden="1"/>
    </xf>
    <xf numFmtId="0" fontId="28" fillId="0" borderId="9" xfId="0" applyFont="1" applyBorder="1" applyAlignment="1" applyProtection="1">
      <alignment vertical="center" wrapText="1"/>
      <protection hidden="1"/>
    </xf>
    <xf numFmtId="3" fontId="28" fillId="0" borderId="9" xfId="0" applyNumberFormat="1" applyFont="1" applyBorder="1" applyAlignment="1" applyProtection="1">
      <alignment vertical="center" wrapText="1"/>
      <protection hidden="1"/>
    </xf>
    <xf numFmtId="4" fontId="32" fillId="6" borderId="9" xfId="0" applyNumberFormat="1" applyFont="1" applyFill="1" applyBorder="1" applyAlignment="1" applyProtection="1">
      <alignment horizontal="center" vertical="center" wrapText="1"/>
      <protection hidden="1"/>
    </xf>
    <xf numFmtId="0" fontId="32" fillId="0" borderId="0" xfId="0" applyFont="1" applyAlignment="1" applyProtection="1">
      <alignment horizontal="center" vertical="center"/>
      <protection hidden="1"/>
    </xf>
    <xf numFmtId="49" fontId="14" fillId="2" borderId="9" xfId="1" applyNumberFormat="1" applyFont="1" applyFill="1" applyBorder="1" applyAlignment="1" applyProtection="1">
      <alignment vertical="center"/>
      <protection locked="0"/>
    </xf>
    <xf numFmtId="0" fontId="10" fillId="2" borderId="9" xfId="1" applyFont="1" applyFill="1" applyBorder="1" applyAlignment="1" applyProtection="1">
      <alignment vertical="center" wrapText="1"/>
      <protection locked="0"/>
    </xf>
    <xf numFmtId="4" fontId="10" fillId="2" borderId="9" xfId="1" applyNumberFormat="1" applyFont="1" applyFill="1" applyBorder="1" applyAlignment="1" applyProtection="1">
      <alignment vertical="center"/>
      <protection locked="0"/>
    </xf>
    <xf numFmtId="0" fontId="20" fillId="2" borderId="0" xfId="1" applyFont="1" applyFill="1" applyAlignment="1" applyProtection="1">
      <alignment horizontal="center" vertical="top"/>
      <protection locked="0"/>
    </xf>
    <xf numFmtId="0" fontId="14" fillId="2" borderId="9" xfId="1" applyFont="1" applyFill="1" applyBorder="1" applyAlignment="1" applyProtection="1">
      <alignment vertical="center"/>
      <protection locked="0"/>
    </xf>
    <xf numFmtId="0" fontId="10" fillId="2" borderId="0" xfId="1" applyFont="1" applyFill="1" applyAlignment="1" applyProtection="1">
      <alignment horizontal="center" vertical="top"/>
      <protection locked="0"/>
    </xf>
    <xf numFmtId="0" fontId="14" fillId="2" borderId="9" xfId="1" applyFont="1" applyFill="1" applyBorder="1" applyAlignment="1" applyProtection="1">
      <alignment vertical="top" wrapText="1"/>
      <protection locked="0"/>
    </xf>
    <xf numFmtId="4" fontId="14" fillId="2" borderId="9" xfId="1" applyNumberFormat="1" applyFont="1" applyFill="1" applyBorder="1" applyAlignment="1" applyProtection="1">
      <alignment horizontal="right" vertical="top"/>
      <protection locked="0"/>
    </xf>
    <xf numFmtId="0" fontId="8" fillId="2" borderId="9" xfId="0" applyFont="1" applyFill="1" applyBorder="1" applyAlignment="1" applyProtection="1">
      <alignment horizontal="center" vertical="center"/>
      <protection locked="0"/>
    </xf>
    <xf numFmtId="0" fontId="14" fillId="2" borderId="0" xfId="1" applyFont="1" applyFill="1" applyAlignment="1" applyProtection="1">
      <alignment vertical="top"/>
      <protection locked="0"/>
    </xf>
    <xf numFmtId="0" fontId="9" fillId="2" borderId="23" xfId="0" applyFont="1" applyFill="1" applyBorder="1" applyAlignment="1">
      <alignment vertical="top" wrapText="1"/>
    </xf>
    <xf numFmtId="0" fontId="9" fillId="2" borderId="24" xfId="0" applyFont="1" applyFill="1" applyBorder="1" applyAlignment="1">
      <alignment vertical="top" wrapText="1"/>
    </xf>
    <xf numFmtId="0" fontId="5" fillId="2" borderId="24" xfId="0" applyFont="1" applyFill="1" applyBorder="1"/>
    <xf numFmtId="0" fontId="7" fillId="0" borderId="24" xfId="0" applyFont="1" applyBorder="1" applyAlignment="1">
      <alignment horizontal="left" vertical="top" wrapText="1"/>
    </xf>
    <xf numFmtId="0" fontId="5" fillId="2" borderId="24" xfId="0" applyFont="1" applyFill="1" applyBorder="1" applyAlignment="1">
      <alignment vertical="top" wrapText="1"/>
    </xf>
    <xf numFmtId="0" fontId="9" fillId="0" borderId="23" xfId="0" applyFont="1" applyBorder="1" applyAlignment="1">
      <alignment vertical="top" wrapText="1"/>
    </xf>
    <xf numFmtId="0" fontId="9" fillId="0" borderId="24" xfId="0" applyFont="1" applyBorder="1" applyAlignment="1">
      <alignment vertical="top" wrapText="1"/>
    </xf>
    <xf numFmtId="0" fontId="9" fillId="0" borderId="24" xfId="0" applyFont="1" applyBorder="1"/>
    <xf numFmtId="0" fontId="5" fillId="0" borderId="24" xfId="0" applyFont="1" applyBorder="1"/>
    <xf numFmtId="0" fontId="7" fillId="2" borderId="24" xfId="0" applyFont="1" applyFill="1" applyBorder="1"/>
    <xf numFmtId="0" fontId="7" fillId="2" borderId="24" xfId="0" applyFont="1" applyFill="1" applyBorder="1" applyProtection="1">
      <protection locked="0"/>
    </xf>
    <xf numFmtId="0" fontId="5" fillId="2" borderId="23" xfId="0" applyFont="1" applyFill="1" applyBorder="1" applyAlignment="1">
      <alignment vertical="top" wrapText="1"/>
    </xf>
    <xf numFmtId="10" fontId="10" fillId="5" borderId="24" xfId="0" applyNumberFormat="1" applyFont="1" applyFill="1" applyBorder="1"/>
    <xf numFmtId="0" fontId="5" fillId="0" borderId="24" xfId="0" applyFont="1" applyBorder="1" applyAlignment="1">
      <alignment horizontal="left" vertical="top" wrapText="1"/>
    </xf>
    <xf numFmtId="0" fontId="5" fillId="0" borderId="23" xfId="0" applyFont="1" applyBorder="1"/>
    <xf numFmtId="9" fontId="10" fillId="0" borderId="9" xfId="2" applyFont="1" applyBorder="1" applyAlignment="1" applyProtection="1">
      <alignment horizontal="left" vertical="center" wrapText="1"/>
    </xf>
    <xf numFmtId="0" fontId="20" fillId="0" borderId="25" xfId="1" applyFont="1" applyBorder="1" applyAlignment="1" applyProtection="1">
      <alignment vertical="top"/>
      <protection hidden="1"/>
    </xf>
    <xf numFmtId="0" fontId="20" fillId="0" borderId="26" xfId="1" applyFont="1" applyBorder="1" applyAlignment="1" applyProtection="1">
      <alignment vertical="top"/>
      <protection hidden="1"/>
    </xf>
    <xf numFmtId="0" fontId="20" fillId="2" borderId="26" xfId="1" applyFont="1" applyFill="1" applyBorder="1" applyAlignment="1" applyProtection="1">
      <alignment horizontal="center" vertical="center"/>
      <protection hidden="1"/>
    </xf>
    <xf numFmtId="0" fontId="22" fillId="2" borderId="26" xfId="1" applyFont="1" applyFill="1" applyBorder="1" applyAlignment="1" applyProtection="1">
      <alignment horizontal="center" vertical="top"/>
      <protection hidden="1"/>
    </xf>
    <xf numFmtId="9" fontId="20" fillId="0" borderId="26" xfId="1" applyNumberFormat="1" applyFont="1" applyBorder="1" applyAlignment="1" applyProtection="1">
      <alignment vertical="top"/>
      <protection hidden="1"/>
    </xf>
    <xf numFmtId="9" fontId="26" fillId="2" borderId="26" xfId="1" applyNumberFormat="1" applyFont="1" applyFill="1" applyBorder="1" applyAlignment="1" applyProtection="1">
      <alignment vertical="top"/>
      <protection hidden="1"/>
    </xf>
    <xf numFmtId="9" fontId="10" fillId="2" borderId="24" xfId="2" applyFont="1" applyFill="1" applyBorder="1" applyAlignment="1" applyProtection="1">
      <alignment horizontal="center" vertical="center" wrapText="1"/>
    </xf>
    <xf numFmtId="9" fontId="10" fillId="2" borderId="24" xfId="2" applyFont="1" applyFill="1" applyBorder="1" applyAlignment="1" applyProtection="1">
      <alignment vertical="top" wrapText="1"/>
    </xf>
    <xf numFmtId="4" fontId="10" fillId="2" borderId="24" xfId="1" applyNumberFormat="1" applyFont="1" applyFill="1" applyBorder="1" applyAlignment="1">
      <alignment horizontal="center" vertical="center" wrapText="1"/>
    </xf>
    <xf numFmtId="4" fontId="10" fillId="2" borderId="24" xfId="2" applyNumberFormat="1" applyFont="1" applyFill="1" applyBorder="1" applyAlignment="1" applyProtection="1">
      <alignment horizontal="center" vertical="center" wrapText="1"/>
      <protection locked="0"/>
    </xf>
    <xf numFmtId="4" fontId="5" fillId="2" borderId="24" xfId="1" applyNumberFormat="1" applyFont="1" applyFill="1" applyBorder="1" applyAlignment="1">
      <alignment horizontal="center" vertical="center" wrapText="1"/>
    </xf>
    <xf numFmtId="4" fontId="17" fillId="2" borderId="24" xfId="0" applyNumberFormat="1" applyFont="1" applyFill="1" applyBorder="1" applyAlignment="1" applyProtection="1">
      <alignment horizontal="center" vertical="center" wrapText="1"/>
      <protection locked="0"/>
    </xf>
    <xf numFmtId="9" fontId="10" fillId="2" borderId="24" xfId="2" applyFont="1" applyFill="1" applyBorder="1" applyAlignment="1" applyProtection="1">
      <alignment horizontal="left" vertical="center" wrapText="1"/>
    </xf>
    <xf numFmtId="9" fontId="5" fillId="2" borderId="24" xfId="2" applyFont="1" applyFill="1" applyBorder="1" applyAlignment="1" applyProtection="1">
      <alignment vertical="top" wrapText="1"/>
    </xf>
    <xf numFmtId="0" fontId="7" fillId="2" borderId="22" xfId="0" applyFont="1" applyFill="1" applyBorder="1" applyProtection="1">
      <protection locked="0"/>
    </xf>
    <xf numFmtId="9" fontId="10" fillId="2" borderId="27" xfId="2" applyFont="1" applyFill="1" applyBorder="1" applyAlignment="1" applyProtection="1">
      <alignment horizontal="center" vertical="center" wrapText="1"/>
    </xf>
    <xf numFmtId="9" fontId="10" fillId="2" borderId="27" xfId="2" applyFont="1" applyFill="1" applyBorder="1" applyAlignment="1" applyProtection="1">
      <alignment vertical="top" wrapText="1"/>
    </xf>
    <xf numFmtId="4" fontId="10" fillId="2" borderId="27" xfId="2" applyNumberFormat="1" applyFont="1" applyFill="1" applyBorder="1" applyAlignment="1" applyProtection="1">
      <alignment horizontal="center" vertical="center" wrapText="1"/>
    </xf>
    <xf numFmtId="9" fontId="10" fillId="2" borderId="23" xfId="2" applyFont="1" applyFill="1" applyBorder="1" applyAlignment="1" applyProtection="1">
      <alignment horizontal="center" vertical="center" wrapText="1"/>
    </xf>
    <xf numFmtId="9" fontId="5" fillId="2" borderId="23" xfId="2" applyFont="1" applyFill="1" applyBorder="1" applyAlignment="1" applyProtection="1">
      <alignment horizontal="center" vertical="center" wrapText="1"/>
    </xf>
    <xf numFmtId="0" fontId="7" fillId="2" borderId="23" xfId="0" applyFont="1" applyFill="1" applyBorder="1" applyProtection="1">
      <protection locked="0"/>
    </xf>
    <xf numFmtId="0" fontId="7" fillId="2" borderId="21" xfId="0" applyFont="1" applyFill="1" applyBorder="1" applyProtection="1">
      <protection locked="0"/>
    </xf>
    <xf numFmtId="9" fontId="10" fillId="0" borderId="28" xfId="2" applyFont="1" applyBorder="1" applyAlignment="1" applyProtection="1">
      <alignment horizontal="center" vertical="center" wrapText="1"/>
    </xf>
    <xf numFmtId="9" fontId="10" fillId="0" borderId="28" xfId="2" applyFont="1" applyBorder="1" applyAlignment="1" applyProtection="1">
      <alignment vertical="top" wrapText="1"/>
    </xf>
    <xf numFmtId="0" fontId="22" fillId="2" borderId="27" xfId="0" applyFont="1" applyFill="1" applyBorder="1" applyAlignment="1" applyProtection="1">
      <alignment horizontal="justify" vertical="center"/>
      <protection hidden="1"/>
    </xf>
    <xf numFmtId="4" fontId="5" fillId="2" borderId="24" xfId="0" applyNumberFormat="1" applyFont="1" applyFill="1" applyBorder="1" applyAlignment="1" applyProtection="1">
      <alignment horizontal="right" vertical="center" wrapText="1"/>
      <protection locked="0"/>
    </xf>
    <xf numFmtId="9" fontId="10" fillId="0" borderId="24" xfId="2" applyFont="1" applyBorder="1" applyAlignment="1" applyProtection="1">
      <alignment horizontal="center" vertical="center" wrapText="1"/>
    </xf>
    <xf numFmtId="9" fontId="10" fillId="0" borderId="24" xfId="2" applyFont="1" applyBorder="1" applyAlignment="1" applyProtection="1">
      <alignment vertical="top" wrapText="1"/>
    </xf>
    <xf numFmtId="0" fontId="22" fillId="0" borderId="24" xfId="0" applyFont="1" applyBorder="1" applyAlignment="1" applyProtection="1">
      <alignment horizontal="justify" vertical="center"/>
      <protection hidden="1"/>
    </xf>
    <xf numFmtId="0" fontId="22" fillId="2" borderId="24" xfId="1" applyFont="1" applyFill="1" applyBorder="1" applyAlignment="1" applyProtection="1">
      <alignment horizontal="center" vertical="center"/>
      <protection hidden="1"/>
    </xf>
    <xf numFmtId="0" fontId="8" fillId="2" borderId="24" xfId="0" applyFont="1" applyFill="1" applyBorder="1" applyAlignment="1" applyProtection="1">
      <alignment horizontal="center" vertical="center"/>
      <protection hidden="1"/>
    </xf>
    <xf numFmtId="10" fontId="5" fillId="2" borderId="24" xfId="1" applyNumberFormat="1" applyFont="1" applyFill="1" applyBorder="1" applyAlignment="1" applyProtection="1">
      <alignment horizontal="right" vertical="top"/>
      <protection hidden="1"/>
    </xf>
    <xf numFmtId="0" fontId="5" fillId="2" borderId="24" xfId="0" applyFont="1" applyFill="1" applyBorder="1" applyProtection="1">
      <protection hidden="1"/>
    </xf>
    <xf numFmtId="9" fontId="5" fillId="0" borderId="24" xfId="2" applyFont="1" applyBorder="1" applyAlignment="1" applyProtection="1">
      <alignment vertical="top" wrapText="1"/>
    </xf>
    <xf numFmtId="4" fontId="20" fillId="2" borderId="24" xfId="1" applyNumberFormat="1" applyFont="1" applyFill="1" applyBorder="1" applyAlignment="1" applyProtection="1">
      <alignment horizontal="center" vertical="center" wrapText="1"/>
      <protection hidden="1"/>
    </xf>
    <xf numFmtId="0" fontId="7" fillId="2" borderId="24" xfId="0" applyFont="1" applyFill="1" applyBorder="1" applyProtection="1">
      <protection hidden="1"/>
    </xf>
    <xf numFmtId="0" fontId="7" fillId="2" borderId="24" xfId="0" applyFont="1" applyFill="1" applyBorder="1" applyAlignment="1" applyProtection="1">
      <alignment vertical="center" wrapText="1"/>
      <protection locked="0"/>
    </xf>
    <xf numFmtId="0" fontId="7" fillId="2" borderId="24" xfId="0" applyFont="1" applyFill="1" applyBorder="1" applyAlignment="1" applyProtection="1">
      <alignment horizontal="center" vertical="center" wrapText="1"/>
      <protection locked="0"/>
    </xf>
    <xf numFmtId="0" fontId="7" fillId="2" borderId="24" xfId="0" applyFont="1" applyFill="1" applyBorder="1" applyAlignment="1" applyProtection="1">
      <alignment horizontal="center" vertical="center"/>
      <protection locked="0"/>
    </xf>
    <xf numFmtId="4" fontId="7" fillId="2" borderId="24" xfId="0" applyNumberFormat="1" applyFont="1" applyFill="1" applyBorder="1" applyProtection="1">
      <protection locked="0"/>
    </xf>
    <xf numFmtId="0" fontId="5" fillId="2" borderId="24" xfId="1" applyFont="1" applyFill="1" applyBorder="1" applyAlignment="1" applyProtection="1">
      <alignment vertical="top" wrapText="1"/>
      <protection hidden="1"/>
    </xf>
    <xf numFmtId="10" fontId="10" fillId="2" borderId="24" xfId="1" applyNumberFormat="1" applyFont="1" applyFill="1" applyBorder="1" applyAlignment="1" applyProtection="1">
      <alignment horizontal="center" vertical="center" wrapText="1"/>
      <protection hidden="1"/>
    </xf>
    <xf numFmtId="0" fontId="7" fillId="2" borderId="22" xfId="0" applyFont="1" applyFill="1" applyBorder="1" applyAlignment="1" applyProtection="1">
      <alignment vertical="center" wrapText="1"/>
      <protection locked="0"/>
    </xf>
    <xf numFmtId="4" fontId="10" fillId="2" borderId="28" xfId="2" applyNumberFormat="1" applyFont="1" applyFill="1" applyBorder="1" applyAlignment="1" applyProtection="1">
      <alignment horizontal="center" vertical="center" wrapText="1"/>
      <protection locked="0"/>
    </xf>
    <xf numFmtId="4" fontId="5" fillId="2" borderId="23" xfId="0" applyNumberFormat="1" applyFont="1" applyFill="1" applyBorder="1" applyAlignment="1" applyProtection="1">
      <alignment horizontal="right" vertical="center" wrapText="1"/>
      <protection locked="0"/>
    </xf>
    <xf numFmtId="4" fontId="5" fillId="2" borderId="23" xfId="1" applyNumberFormat="1" applyFont="1" applyFill="1" applyBorder="1" applyAlignment="1">
      <alignment horizontal="center" vertical="distributed"/>
    </xf>
    <xf numFmtId="0" fontId="5" fillId="2" borderId="23" xfId="0" applyFont="1" applyFill="1" applyBorder="1" applyAlignment="1" applyProtection="1">
      <alignment vertical="center" wrapText="1"/>
      <protection locked="0"/>
    </xf>
    <xf numFmtId="0" fontId="5" fillId="2" borderId="23" xfId="0" applyFont="1" applyFill="1" applyBorder="1" applyProtection="1">
      <protection locked="0"/>
    </xf>
    <xf numFmtId="0" fontId="7" fillId="2" borderId="23" xfId="0" applyFont="1" applyFill="1" applyBorder="1" applyAlignment="1" applyProtection="1">
      <alignment vertical="center" wrapText="1"/>
      <protection locked="0"/>
    </xf>
    <xf numFmtId="0" fontId="7" fillId="2" borderId="23" xfId="0" applyFont="1" applyFill="1" applyBorder="1" applyAlignment="1" applyProtection="1">
      <alignment horizontal="center" vertical="center" wrapText="1"/>
      <protection locked="0"/>
    </xf>
    <xf numFmtId="0" fontId="7" fillId="2" borderId="21" xfId="0" applyFont="1" applyFill="1" applyBorder="1" applyAlignment="1" applyProtection="1">
      <alignment vertical="center" wrapText="1"/>
      <protection locked="0"/>
    </xf>
    <xf numFmtId="9" fontId="7" fillId="2" borderId="24" xfId="1" applyNumberFormat="1" applyFont="1" applyFill="1" applyBorder="1" applyAlignment="1">
      <alignment horizontal="center" vertical="center" wrapText="1"/>
    </xf>
    <xf numFmtId="9" fontId="7" fillId="2" borderId="24" xfId="1" applyNumberFormat="1" applyFont="1" applyFill="1" applyBorder="1" applyAlignment="1">
      <alignment horizontal="left" vertical="top" wrapText="1"/>
    </xf>
    <xf numFmtId="4" fontId="8" fillId="2" borderId="24" xfId="1" applyNumberFormat="1" applyFont="1" applyFill="1" applyBorder="1" applyAlignment="1" applyProtection="1">
      <alignment horizontal="center" vertical="center" wrapText="1"/>
      <protection hidden="1"/>
    </xf>
    <xf numFmtId="4" fontId="7" fillId="2" borderId="24" xfId="1" applyNumberFormat="1" applyFont="1" applyFill="1" applyBorder="1" applyAlignment="1" applyProtection="1">
      <alignment horizontal="center" vertical="center" wrapText="1"/>
      <protection hidden="1"/>
    </xf>
    <xf numFmtId="4" fontId="7" fillId="2" borderId="24" xfId="0" applyNumberFormat="1" applyFont="1" applyFill="1" applyBorder="1" applyAlignment="1" applyProtection="1">
      <alignment horizontal="center" vertical="center"/>
      <protection locked="0"/>
    </xf>
    <xf numFmtId="4" fontId="20" fillId="2" borderId="24" xfId="1" applyNumberFormat="1" applyFont="1" applyFill="1" applyBorder="1" applyAlignment="1">
      <alignment horizontal="left" vertical="center"/>
    </xf>
    <xf numFmtId="4" fontId="5" fillId="2" borderId="24" xfId="1" applyNumberFormat="1" applyFont="1" applyFill="1" applyBorder="1" applyAlignment="1" applyProtection="1">
      <alignment horizontal="left" vertical="center" wrapText="1"/>
      <protection hidden="1"/>
    </xf>
    <xf numFmtId="10" fontId="5" fillId="2" borderId="24" xfId="1" applyNumberFormat="1" applyFont="1" applyFill="1" applyBorder="1" applyAlignment="1" applyProtection="1">
      <alignment vertical="center" wrapText="1"/>
      <protection hidden="1"/>
    </xf>
    <xf numFmtId="0" fontId="5" fillId="2" borderId="24" xfId="1" applyFont="1" applyFill="1" applyBorder="1" applyAlignment="1">
      <alignment horizontal="left" vertical="center" wrapText="1"/>
    </xf>
    <xf numFmtId="10" fontId="5" fillId="2" borderId="24" xfId="1" applyNumberFormat="1" applyFont="1" applyFill="1" applyBorder="1" applyAlignment="1">
      <alignment vertical="center" wrapText="1"/>
    </xf>
    <xf numFmtId="10" fontId="20" fillId="2" borderId="24" xfId="1" applyNumberFormat="1" applyFont="1" applyFill="1" applyBorder="1" applyAlignment="1">
      <alignment horizontal="left" vertical="center"/>
    </xf>
    <xf numFmtId="0" fontId="5" fillId="2" borderId="29" xfId="0" applyFont="1" applyFill="1" applyBorder="1" applyProtection="1">
      <protection locked="0"/>
    </xf>
    <xf numFmtId="0" fontId="5" fillId="2" borderId="30" xfId="0" applyFont="1" applyFill="1" applyBorder="1" applyProtection="1">
      <protection locked="0"/>
    </xf>
    <xf numFmtId="0" fontId="7" fillId="2" borderId="30" xfId="0" applyFont="1" applyFill="1" applyBorder="1" applyProtection="1">
      <protection locked="0"/>
    </xf>
    <xf numFmtId="0" fontId="7" fillId="2" borderId="31" xfId="0" applyFont="1" applyFill="1" applyBorder="1" applyProtection="1">
      <protection locked="0"/>
    </xf>
    <xf numFmtId="9" fontId="8" fillId="0" borderId="9" xfId="1" applyNumberFormat="1" applyFont="1" applyBorder="1" applyAlignment="1">
      <alignment horizontal="center" vertical="center" wrapText="1"/>
    </xf>
    <xf numFmtId="10" fontId="20" fillId="2" borderId="28" xfId="1" applyNumberFormat="1" applyFont="1" applyFill="1" applyBorder="1" applyAlignment="1">
      <alignment horizontal="left" vertical="center"/>
    </xf>
    <xf numFmtId="10" fontId="5" fillId="2" borderId="28" xfId="1" applyNumberFormat="1" applyFont="1" applyFill="1" applyBorder="1" applyAlignment="1">
      <alignment vertical="center" wrapText="1"/>
    </xf>
    <xf numFmtId="0" fontId="8" fillId="0" borderId="25" xfId="1" applyFont="1" applyBorder="1" applyAlignment="1">
      <alignment horizontal="right" vertical="top" wrapText="1"/>
    </xf>
    <xf numFmtId="4" fontId="8" fillId="0" borderId="26" xfId="1" applyNumberFormat="1" applyFont="1" applyBorder="1" applyAlignment="1">
      <alignment horizontal="right" vertical="top"/>
    </xf>
    <xf numFmtId="4" fontId="7" fillId="0" borderId="26" xfId="1" applyNumberFormat="1" applyFont="1" applyBorder="1" applyAlignment="1">
      <alignment horizontal="right" vertical="top"/>
    </xf>
    <xf numFmtId="4" fontId="5" fillId="0" borderId="26" xfId="1" applyNumberFormat="1" applyFont="1" applyBorder="1" applyAlignment="1">
      <alignment horizontal="right" vertical="top"/>
    </xf>
    <xf numFmtId="4" fontId="7" fillId="2" borderId="24" xfId="1" applyNumberFormat="1" applyFont="1" applyFill="1" applyBorder="1" applyAlignment="1">
      <alignment vertical="top" wrapText="1"/>
    </xf>
    <xf numFmtId="4" fontId="10" fillId="0" borderId="20" xfId="1" applyNumberFormat="1" applyFont="1" applyBorder="1" applyAlignment="1" applyProtection="1">
      <alignment horizontal="center" vertical="top" wrapText="1"/>
      <protection hidden="1"/>
    </xf>
    <xf numFmtId="9" fontId="5" fillId="0" borderId="20" xfId="2" applyFont="1" applyBorder="1" applyAlignment="1" applyProtection="1">
      <alignment horizontal="center" vertical="center"/>
      <protection hidden="1"/>
    </xf>
    <xf numFmtId="0" fontId="20" fillId="2" borderId="20" xfId="1" applyFont="1" applyFill="1" applyBorder="1" applyAlignment="1" applyProtection="1">
      <alignment horizontal="center" vertical="center"/>
      <protection hidden="1"/>
    </xf>
    <xf numFmtId="9" fontId="10" fillId="0" borderId="20" xfId="2" applyFont="1" applyBorder="1" applyAlignment="1" applyProtection="1">
      <alignment horizontal="center" vertical="center"/>
      <protection hidden="1"/>
    </xf>
    <xf numFmtId="4" fontId="8" fillId="0" borderId="26" xfId="1" applyNumberFormat="1" applyFont="1" applyBorder="1" applyAlignment="1">
      <alignment horizontal="center" vertical="center"/>
    </xf>
    <xf numFmtId="0" fontId="37" fillId="0" borderId="12" xfId="0" applyFont="1" applyBorder="1" applyAlignment="1" applyProtection="1">
      <alignment vertical="top" wrapText="1"/>
      <protection hidden="1"/>
    </xf>
    <xf numFmtId="3" fontId="37" fillId="0" borderId="12" xfId="0" applyNumberFormat="1" applyFont="1" applyBorder="1" applyAlignment="1" applyProtection="1">
      <alignment horizontal="right" vertical="center"/>
      <protection hidden="1"/>
    </xf>
    <xf numFmtId="9" fontId="37" fillId="0" borderId="12" xfId="7" applyFont="1" applyBorder="1" applyAlignment="1" applyProtection="1">
      <alignment horizontal="right" vertical="center" wrapText="1"/>
      <protection hidden="1"/>
    </xf>
    <xf numFmtId="1" fontId="37" fillId="0" borderId="12" xfId="0" applyNumberFormat="1" applyFont="1" applyBorder="1" applyAlignment="1" applyProtection="1">
      <alignment horizontal="right" vertical="center"/>
      <protection hidden="1"/>
    </xf>
    <xf numFmtId="1" fontId="37" fillId="0" borderId="9" xfId="0" applyNumberFormat="1" applyFont="1" applyBorder="1" applyAlignment="1">
      <alignment horizontal="center" vertical="center" wrapText="1"/>
    </xf>
    <xf numFmtId="0" fontId="40" fillId="0" borderId="0" xfId="0" applyFont="1" applyAlignment="1">
      <alignment horizontal="center" vertical="center"/>
    </xf>
    <xf numFmtId="0" fontId="40" fillId="0" borderId="0" xfId="0" applyFont="1"/>
    <xf numFmtId="43" fontId="40" fillId="4" borderId="0" xfId="8" applyFont="1" applyFill="1" applyAlignment="1">
      <alignment horizontal="center" vertical="center"/>
    </xf>
    <xf numFmtId="2" fontId="0" fillId="0" borderId="0" xfId="0" applyNumberFormat="1"/>
    <xf numFmtId="43" fontId="0" fillId="4" borderId="0" xfId="8" applyFont="1" applyFill="1"/>
    <xf numFmtId="0" fontId="0" fillId="4" borderId="0" xfId="0" applyFill="1"/>
    <xf numFmtId="43" fontId="0" fillId="0" borderId="0" xfId="8" applyFont="1" applyFill="1"/>
    <xf numFmtId="4" fontId="36" fillId="3" borderId="9" xfId="0" applyNumberFormat="1" applyFont="1" applyFill="1" applyBorder="1" applyAlignment="1" applyProtection="1">
      <alignment horizontal="right" vertical="center"/>
      <protection locked="0"/>
    </xf>
    <xf numFmtId="1" fontId="36" fillId="3" borderId="9" xfId="0" applyNumberFormat="1" applyFont="1" applyFill="1" applyBorder="1" applyAlignment="1" applyProtection="1">
      <alignment horizontal="right" vertical="center"/>
      <protection locked="0"/>
    </xf>
    <xf numFmtId="3" fontId="38" fillId="0" borderId="0" xfId="0" applyNumberFormat="1" applyFont="1" applyAlignment="1" applyProtection="1">
      <alignment horizontal="right" vertical="center" wrapText="1"/>
      <protection hidden="1"/>
    </xf>
    <xf numFmtId="0" fontId="5" fillId="2" borderId="0" xfId="0" applyFont="1" applyFill="1" applyAlignment="1">
      <alignment vertical="top" wrapText="1"/>
    </xf>
    <xf numFmtId="9" fontId="36" fillId="0" borderId="0" xfId="0" applyNumberFormat="1" applyFont="1" applyAlignment="1">
      <alignment vertical="top"/>
    </xf>
    <xf numFmtId="168" fontId="14" fillId="5" borderId="9" xfId="1" applyNumberFormat="1" applyFont="1" applyFill="1" applyBorder="1" applyAlignment="1">
      <alignment horizontal="right" vertical="top"/>
    </xf>
    <xf numFmtId="168" fontId="14" fillId="5" borderId="9" xfId="1" applyNumberFormat="1" applyFont="1" applyFill="1" applyBorder="1" applyAlignment="1">
      <alignment vertical="center"/>
    </xf>
    <xf numFmtId="0" fontId="20" fillId="0" borderId="26" xfId="1" applyFont="1" applyBorder="1" applyAlignment="1" applyProtection="1">
      <alignment horizontal="left" vertical="center"/>
      <protection hidden="1"/>
    </xf>
    <xf numFmtId="0" fontId="20" fillId="0" borderId="26" xfId="1" applyFont="1" applyBorder="1" applyAlignment="1" applyProtection="1">
      <alignment horizontal="left" vertical="top"/>
      <protection hidden="1"/>
    </xf>
    <xf numFmtId="4" fontId="7" fillId="2" borderId="0" xfId="0" applyNumberFormat="1" applyFont="1" applyFill="1" applyProtection="1">
      <protection locked="0"/>
    </xf>
    <xf numFmtId="0" fontId="9" fillId="4" borderId="23" xfId="0" applyFont="1" applyFill="1" applyBorder="1"/>
    <xf numFmtId="0" fontId="5" fillId="4" borderId="24" xfId="0" applyFont="1" applyFill="1" applyBorder="1"/>
    <xf numFmtId="0" fontId="22" fillId="2" borderId="24" xfId="0" applyFont="1" applyFill="1" applyBorder="1" applyAlignment="1">
      <alignment vertical="center"/>
    </xf>
    <xf numFmtId="0" fontId="7" fillId="2" borderId="23" xfId="0" applyFont="1" applyFill="1" applyBorder="1"/>
    <xf numFmtId="0" fontId="7" fillId="2" borderId="24" xfId="0" applyFont="1" applyFill="1" applyBorder="1" applyAlignment="1">
      <alignment vertical="center"/>
    </xf>
    <xf numFmtId="0" fontId="5" fillId="0" borderId="23" xfId="0" applyFont="1" applyBorder="1" applyAlignment="1">
      <alignment horizontal="left" vertical="top" wrapText="1"/>
    </xf>
    <xf numFmtId="0" fontId="43" fillId="0" borderId="24" xfId="0" applyFont="1" applyBorder="1"/>
    <xf numFmtId="167" fontId="8" fillId="5" borderId="24" xfId="0" applyNumberFormat="1" applyFont="1" applyFill="1" applyBorder="1" applyAlignment="1">
      <alignment horizontal="center" vertical="center"/>
    </xf>
    <xf numFmtId="0" fontId="7" fillId="2" borderId="24" xfId="0" applyFont="1" applyFill="1" applyBorder="1" applyAlignment="1" applyProtection="1">
      <alignment vertical="center"/>
      <protection locked="0"/>
    </xf>
    <xf numFmtId="0" fontId="26" fillId="2" borderId="23" xfId="0" applyFont="1" applyFill="1" applyBorder="1"/>
    <xf numFmtId="0" fontId="26" fillId="2" borderId="24" xfId="0" applyFont="1" applyFill="1" applyBorder="1"/>
    <xf numFmtId="0" fontId="44" fillId="2" borderId="24" xfId="0" applyFont="1" applyFill="1" applyBorder="1" applyAlignment="1">
      <alignment vertical="center"/>
    </xf>
    <xf numFmtId="0" fontId="26" fillId="2" borderId="24" xfId="0" applyFont="1" applyFill="1" applyBorder="1" applyAlignment="1">
      <alignment vertical="center"/>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9" fontId="5" fillId="4" borderId="24" xfId="0" applyNumberFormat="1"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23" xfId="0" applyFont="1" applyFill="1" applyBorder="1" applyAlignment="1">
      <alignment horizontal="center" vertical="center"/>
    </xf>
    <xf numFmtId="3" fontId="5" fillId="2" borderId="24" xfId="0" applyNumberFormat="1" applyFont="1" applyFill="1" applyBorder="1" applyAlignment="1">
      <alignment horizontal="center" vertical="center"/>
    </xf>
    <xf numFmtId="0" fontId="5" fillId="2" borderId="24" xfId="0" applyFont="1" applyFill="1" applyBorder="1" applyAlignment="1">
      <alignment horizontal="center" vertical="center"/>
    </xf>
    <xf numFmtId="0" fontId="5" fillId="2" borderId="24" xfId="0" applyFont="1" applyFill="1" applyBorder="1" applyProtection="1">
      <protection locked="0"/>
    </xf>
    <xf numFmtId="0" fontId="13" fillId="0" borderId="0" xfId="0" applyFont="1"/>
    <xf numFmtId="4" fontId="38" fillId="0" borderId="0" xfId="0" applyNumberFormat="1" applyFont="1" applyAlignment="1" applyProtection="1">
      <alignment horizontal="right" vertical="center" wrapText="1"/>
      <protection hidden="1"/>
    </xf>
    <xf numFmtId="4" fontId="20" fillId="2" borderId="23" xfId="0" applyNumberFormat="1" applyFont="1" applyFill="1" applyBorder="1" applyAlignment="1" applyProtection="1">
      <alignment horizontal="right" vertical="center" wrapText="1"/>
      <protection locked="0"/>
    </xf>
    <xf numFmtId="9" fontId="22" fillId="0" borderId="24" xfId="2" applyFont="1" applyBorder="1" applyAlignment="1" applyProtection="1">
      <alignment horizontal="center" vertical="center" wrapText="1"/>
    </xf>
    <xf numFmtId="9" fontId="22" fillId="0" borderId="24" xfId="2" applyFont="1" applyBorder="1" applyAlignment="1" applyProtection="1">
      <alignment vertical="top" wrapText="1"/>
    </xf>
    <xf numFmtId="4" fontId="22" fillId="2" borderId="24" xfId="2" applyNumberFormat="1" applyFont="1" applyFill="1" applyBorder="1" applyAlignment="1" applyProtection="1">
      <alignment horizontal="center" vertical="center" wrapText="1"/>
      <protection locked="0"/>
    </xf>
    <xf numFmtId="0" fontId="22" fillId="2" borderId="24" xfId="0" applyFont="1" applyFill="1" applyBorder="1" applyAlignment="1" applyProtection="1">
      <alignment horizontal="center" vertical="center"/>
      <protection hidden="1"/>
    </xf>
    <xf numFmtId="9" fontId="22" fillId="2" borderId="23" xfId="2" applyFont="1" applyFill="1" applyBorder="1" applyAlignment="1" applyProtection="1">
      <alignment horizontal="center" vertical="center" wrapText="1"/>
    </xf>
    <xf numFmtId="9" fontId="22" fillId="2" borderId="24" xfId="2" applyFont="1" applyFill="1" applyBorder="1" applyAlignment="1" applyProtection="1">
      <alignment vertical="top" wrapText="1"/>
    </xf>
    <xf numFmtId="4" fontId="22" fillId="2" borderId="9" xfId="0" applyNumberFormat="1" applyFont="1" applyFill="1" applyBorder="1" applyAlignment="1">
      <alignment horizontal="center" vertical="center"/>
    </xf>
    <xf numFmtId="4" fontId="47" fillId="0" borderId="9" xfId="2" applyNumberFormat="1" applyFont="1" applyFill="1" applyBorder="1" applyAlignment="1" applyProtection="1">
      <alignment horizontal="center" vertical="center"/>
    </xf>
    <xf numFmtId="0" fontId="22" fillId="2" borderId="0" xfId="0" applyFont="1" applyFill="1" applyAlignment="1">
      <alignment horizontal="center" vertical="center"/>
    </xf>
    <xf numFmtId="4" fontId="28" fillId="0" borderId="0" xfId="0" applyNumberFormat="1" applyFont="1" applyProtection="1">
      <protection hidden="1"/>
    </xf>
    <xf numFmtId="164" fontId="23" fillId="0" borderId="9" xfId="2" applyNumberFormat="1" applyFont="1" applyFill="1" applyBorder="1" applyAlignment="1" applyProtection="1">
      <alignment horizontal="center" vertical="center"/>
    </xf>
    <xf numFmtId="10" fontId="28" fillId="0" borderId="0" xfId="0" applyNumberFormat="1" applyFont="1" applyAlignment="1" applyProtection="1">
      <alignment horizontal="center"/>
      <protection hidden="1"/>
    </xf>
    <xf numFmtId="3" fontId="36" fillId="0" borderId="0" xfId="0" applyNumberFormat="1" applyFont="1" applyAlignment="1" applyProtection="1">
      <alignment vertical="top"/>
      <protection hidden="1"/>
    </xf>
    <xf numFmtId="3" fontId="36" fillId="0" borderId="0" xfId="0" applyNumberFormat="1" applyFont="1" applyAlignment="1" applyProtection="1">
      <alignment horizontal="center" vertical="top"/>
      <protection hidden="1"/>
    </xf>
    <xf numFmtId="1" fontId="36" fillId="0" borderId="0" xfId="0" applyNumberFormat="1" applyFont="1" applyAlignment="1" applyProtection="1">
      <alignment vertical="top"/>
      <protection hidden="1"/>
    </xf>
    <xf numFmtId="0" fontId="36" fillId="2" borderId="0" xfId="0" applyFont="1" applyFill="1" applyAlignment="1" applyProtection="1">
      <alignment vertical="top"/>
      <protection hidden="1"/>
    </xf>
    <xf numFmtId="4" fontId="36" fillId="0" borderId="0" xfId="0" applyNumberFormat="1" applyFont="1" applyAlignment="1" applyProtection="1">
      <alignment vertical="top" wrapText="1"/>
      <protection hidden="1"/>
    </xf>
    <xf numFmtId="0" fontId="32" fillId="0" borderId="2" xfId="0" applyFont="1" applyBorder="1" applyAlignment="1" applyProtection="1">
      <alignment horizontal="center" vertical="distributed" wrapText="1"/>
      <protection hidden="1"/>
    </xf>
    <xf numFmtId="4" fontId="32" fillId="0" borderId="0" xfId="0" applyNumberFormat="1" applyFont="1" applyAlignment="1" applyProtection="1">
      <alignment vertical="top" wrapText="1"/>
      <protection hidden="1"/>
    </xf>
    <xf numFmtId="0" fontId="32" fillId="0" borderId="12" xfId="0" applyFont="1" applyBorder="1" applyAlignment="1" applyProtection="1">
      <alignment horizontal="center" vertical="distributed" wrapText="1"/>
      <protection hidden="1"/>
    </xf>
    <xf numFmtId="0" fontId="29" fillId="0" borderId="0" xfId="0" applyFont="1" applyAlignment="1" applyProtection="1">
      <alignment horizontal="left" vertical="distributed" wrapText="1"/>
      <protection hidden="1"/>
    </xf>
    <xf numFmtId="0" fontId="32" fillId="0" borderId="33" xfId="0" applyFont="1" applyBorder="1" applyAlignment="1" applyProtection="1">
      <alignment vertical="top" wrapText="1"/>
      <protection hidden="1"/>
    </xf>
    <xf numFmtId="3" fontId="32" fillId="0" borderId="9" xfId="0" applyNumberFormat="1" applyFont="1" applyBorder="1" applyAlignment="1" applyProtection="1">
      <alignment horizontal="center" vertical="center" wrapText="1"/>
      <protection hidden="1"/>
    </xf>
    <xf numFmtId="0" fontId="20" fillId="0" borderId="26" xfId="1" applyFont="1" applyBorder="1" applyAlignment="1" applyProtection="1">
      <alignment vertical="center" wrapText="1"/>
      <protection hidden="1"/>
    </xf>
    <xf numFmtId="4" fontId="10" fillId="2" borderId="24" xfId="2" applyNumberFormat="1" applyFont="1" applyFill="1" applyBorder="1" applyAlignment="1" applyProtection="1">
      <alignment vertical="top" wrapText="1"/>
    </xf>
    <xf numFmtId="168" fontId="10" fillId="2" borderId="24" xfId="1" applyNumberFormat="1" applyFont="1" applyFill="1" applyBorder="1" applyAlignment="1">
      <alignment horizontal="center" vertical="center" wrapText="1"/>
    </xf>
    <xf numFmtId="168" fontId="10" fillId="2" borderId="24" xfId="2" applyNumberFormat="1" applyFont="1" applyFill="1" applyBorder="1" applyAlignment="1" applyProtection="1">
      <alignment horizontal="center" vertical="center" wrapText="1"/>
      <protection locked="0"/>
    </xf>
    <xf numFmtId="168" fontId="8" fillId="2" borderId="0" xfId="0" applyNumberFormat="1" applyFont="1" applyFill="1" applyAlignment="1">
      <alignment horizontal="center" vertical="center"/>
    </xf>
    <xf numFmtId="4" fontId="8" fillId="0" borderId="26" xfId="1" applyNumberFormat="1" applyFont="1" applyBorder="1" applyAlignment="1">
      <alignment horizontal="center" vertical="center" wrapText="1"/>
    </xf>
    <xf numFmtId="4" fontId="5" fillId="2" borderId="0" xfId="0" applyNumberFormat="1" applyFont="1" applyFill="1" applyProtection="1">
      <protection locked="0"/>
    </xf>
    <xf numFmtId="9" fontId="7" fillId="2" borderId="30" xfId="1" applyNumberFormat="1" applyFont="1" applyFill="1" applyBorder="1" applyAlignment="1">
      <alignment horizontal="center" vertical="center" wrapText="1"/>
    </xf>
    <xf numFmtId="9" fontId="20" fillId="2" borderId="30" xfId="1" applyNumberFormat="1" applyFont="1" applyFill="1" applyBorder="1" applyAlignment="1">
      <alignment horizontal="center" vertical="center" wrapText="1"/>
    </xf>
    <xf numFmtId="4" fontId="7" fillId="2" borderId="23" xfId="1" applyNumberFormat="1" applyFont="1" applyFill="1" applyBorder="1" applyAlignment="1" applyProtection="1">
      <alignment horizontal="center" vertical="center" wrapText="1"/>
      <protection hidden="1"/>
    </xf>
    <xf numFmtId="4" fontId="8" fillId="2" borderId="23" xfId="1" applyNumberFormat="1" applyFont="1" applyFill="1" applyBorder="1" applyAlignment="1" applyProtection="1">
      <alignment horizontal="center" vertical="center" wrapText="1"/>
      <protection hidden="1"/>
    </xf>
    <xf numFmtId="4" fontId="20" fillId="2" borderId="23" xfId="1" applyNumberFormat="1" applyFont="1" applyFill="1" applyBorder="1" applyAlignment="1" applyProtection="1">
      <alignment horizontal="center" vertical="center" wrapText="1"/>
      <protection hidden="1"/>
    </xf>
    <xf numFmtId="0" fontId="5" fillId="2" borderId="34" xfId="1" applyFont="1" applyFill="1" applyBorder="1" applyAlignment="1">
      <alignment horizontal="left" vertical="center" wrapText="1"/>
    </xf>
    <xf numFmtId="9" fontId="7" fillId="2" borderId="27" xfId="1" applyNumberFormat="1" applyFont="1" applyFill="1" applyBorder="1" applyAlignment="1">
      <alignment horizontal="left" vertical="top" wrapText="1"/>
    </xf>
    <xf numFmtId="9" fontId="7" fillId="2" borderId="0" xfId="1" applyNumberFormat="1" applyFont="1" applyFill="1" applyAlignment="1">
      <alignment horizontal="left" vertical="top" wrapText="1"/>
    </xf>
    <xf numFmtId="4" fontId="17" fillId="2" borderId="0" xfId="0" applyNumberFormat="1" applyFont="1" applyFill="1" applyAlignment="1" applyProtection="1">
      <alignment horizontal="center" vertical="center" wrapText="1"/>
      <protection hidden="1"/>
    </xf>
    <xf numFmtId="9" fontId="20" fillId="2" borderId="0" xfId="1" applyNumberFormat="1" applyFont="1" applyFill="1" applyAlignment="1">
      <alignment horizontal="left" vertical="top" wrapText="1"/>
    </xf>
    <xf numFmtId="0" fontId="5" fillId="0" borderId="23" xfId="0" applyFont="1" applyBorder="1" applyAlignment="1">
      <alignment vertical="top" wrapText="1"/>
    </xf>
    <xf numFmtId="0" fontId="5" fillId="0" borderId="24" xfId="0" applyFont="1" applyBorder="1" applyAlignment="1">
      <alignment vertical="top" wrapText="1"/>
    </xf>
    <xf numFmtId="0" fontId="13" fillId="0" borderId="24" xfId="0" applyFont="1" applyBorder="1" applyAlignment="1">
      <alignment wrapText="1"/>
    </xf>
    <xf numFmtId="0" fontId="13" fillId="0" borderId="32" xfId="0" applyFont="1" applyBorder="1" applyAlignment="1">
      <alignment vertical="top" wrapText="1"/>
    </xf>
    <xf numFmtId="0" fontId="25" fillId="0" borderId="23" xfId="4" applyFont="1" applyBorder="1" applyAlignment="1"/>
    <xf numFmtId="0" fontId="25" fillId="0" borderId="24" xfId="4" applyFont="1" applyBorder="1" applyAlignment="1"/>
    <xf numFmtId="0" fontId="22" fillId="2" borderId="23" xfId="0" applyFont="1" applyFill="1" applyBorder="1" applyAlignment="1">
      <alignment vertical="top" wrapText="1"/>
    </xf>
    <xf numFmtId="0" fontId="10" fillId="2" borderId="24" xfId="0" applyFont="1" applyFill="1" applyBorder="1" applyAlignment="1">
      <alignment vertical="top" wrapText="1"/>
    </xf>
    <xf numFmtId="0" fontId="8" fillId="0" borderId="23" xfId="0" applyFont="1" applyBorder="1" applyAlignment="1">
      <alignment vertical="center"/>
    </xf>
    <xf numFmtId="0" fontId="8" fillId="0" borderId="24" xfId="0" applyFont="1" applyBorder="1" applyAlignment="1">
      <alignment vertical="center"/>
    </xf>
    <xf numFmtId="0" fontId="44" fillId="2" borderId="24" xfId="0" applyFont="1" applyFill="1" applyBorder="1" applyAlignment="1">
      <alignment horizontal="center" vertical="center"/>
    </xf>
    <xf numFmtId="3" fontId="35" fillId="2" borderId="9" xfId="0" applyNumberFormat="1" applyFont="1" applyFill="1" applyBorder="1" applyAlignment="1" applyProtection="1">
      <alignment horizontal="center" vertical="center" wrapText="1"/>
      <protection hidden="1"/>
    </xf>
    <xf numFmtId="3" fontId="36" fillId="2" borderId="0" xfId="0" applyNumberFormat="1" applyFont="1" applyFill="1" applyAlignment="1" applyProtection="1">
      <alignment horizontal="right" vertical="top"/>
      <protection hidden="1"/>
    </xf>
    <xf numFmtId="0" fontId="36" fillId="2" borderId="0" xfId="0" applyFont="1" applyFill="1" applyProtection="1">
      <protection hidden="1"/>
    </xf>
    <xf numFmtId="14" fontId="37" fillId="3" borderId="19" xfId="0" applyNumberFormat="1" applyFont="1" applyFill="1" applyBorder="1" applyAlignment="1" applyProtection="1">
      <alignment horizontal="center" vertical="center"/>
      <protection locked="0"/>
    </xf>
    <xf numFmtId="4" fontId="38" fillId="2" borderId="9" xfId="0" applyNumberFormat="1" applyFont="1" applyFill="1" applyBorder="1" applyAlignment="1" applyProtection="1">
      <alignment horizontal="center" vertical="distributed"/>
      <protection hidden="1"/>
    </xf>
    <xf numFmtId="4" fontId="38" fillId="2" borderId="9" xfId="0" applyNumberFormat="1" applyFont="1" applyFill="1" applyBorder="1" applyAlignment="1" applyProtection="1">
      <alignment horizontal="center" vertical="center"/>
      <protection hidden="1"/>
    </xf>
    <xf numFmtId="0" fontId="38" fillId="2" borderId="9" xfId="0" applyFont="1" applyFill="1" applyBorder="1" applyAlignment="1" applyProtection="1">
      <alignment horizontal="center" vertical="center"/>
      <protection hidden="1"/>
    </xf>
    <xf numFmtId="0" fontId="36" fillId="2" borderId="9" xfId="0" applyFont="1" applyFill="1" applyBorder="1" applyAlignment="1" applyProtection="1">
      <alignment horizontal="center" vertical="center"/>
      <protection hidden="1"/>
    </xf>
    <xf numFmtId="0" fontId="38" fillId="2" borderId="0" xfId="0" applyFont="1" applyFill="1" applyAlignment="1" applyProtection="1">
      <alignment horizontal="center" vertical="center"/>
      <protection hidden="1"/>
    </xf>
    <xf numFmtId="1" fontId="37" fillId="3" borderId="19" xfId="0" applyNumberFormat="1" applyFont="1" applyFill="1" applyBorder="1" applyAlignment="1" applyProtection="1">
      <alignment horizontal="center" vertical="center"/>
      <protection locked="0"/>
    </xf>
    <xf numFmtId="0" fontId="48" fillId="2" borderId="9" xfId="0" applyFont="1" applyFill="1" applyBorder="1" applyAlignment="1" applyProtection="1">
      <alignment horizontal="center" vertical="center"/>
      <protection hidden="1"/>
    </xf>
    <xf numFmtId="4" fontId="36" fillId="2" borderId="9" xfId="0" applyNumberFormat="1" applyFont="1" applyFill="1" applyBorder="1" applyAlignment="1" applyProtection="1">
      <alignment horizontal="center" vertical="center"/>
      <protection hidden="1"/>
    </xf>
    <xf numFmtId="0" fontId="37" fillId="2" borderId="2" xfId="0" applyFont="1" applyFill="1" applyBorder="1" applyAlignment="1" applyProtection="1">
      <alignment vertical="top" wrapText="1"/>
      <protection hidden="1"/>
    </xf>
    <xf numFmtId="4" fontId="37" fillId="2" borderId="2" xfId="0" applyNumberFormat="1" applyFont="1" applyFill="1" applyBorder="1" applyAlignment="1" applyProtection="1">
      <alignment horizontal="center" vertical="distributed"/>
      <protection hidden="1"/>
    </xf>
    <xf numFmtId="3" fontId="35" fillId="2" borderId="9" xfId="0" applyNumberFormat="1" applyFont="1" applyFill="1" applyBorder="1" applyAlignment="1" applyProtection="1">
      <alignment horizontal="center" vertical="center"/>
      <protection hidden="1"/>
    </xf>
    <xf numFmtId="4" fontId="38" fillId="2" borderId="0" xfId="0" applyNumberFormat="1" applyFont="1" applyFill="1" applyAlignment="1" applyProtection="1">
      <alignment horizontal="center" vertical="top"/>
      <protection hidden="1"/>
    </xf>
    <xf numFmtId="0" fontId="38" fillId="2" borderId="9" xfId="3" applyFont="1" applyFill="1" applyBorder="1" applyAlignment="1" applyProtection="1">
      <alignment horizontal="center" vertical="center" wrapText="1"/>
      <protection hidden="1"/>
    </xf>
    <xf numFmtId="4" fontId="38" fillId="2" borderId="9" xfId="0" applyNumberFormat="1" applyFont="1" applyFill="1" applyBorder="1" applyAlignment="1" applyProtection="1">
      <alignment horizontal="center" vertical="center" wrapText="1"/>
      <protection hidden="1"/>
    </xf>
    <xf numFmtId="0" fontId="36" fillId="2" borderId="9" xfId="0" applyFont="1" applyFill="1" applyBorder="1" applyProtection="1">
      <protection hidden="1"/>
    </xf>
    <xf numFmtId="0" fontId="36" fillId="2" borderId="9" xfId="0" applyFont="1" applyFill="1" applyBorder="1" applyAlignment="1" applyProtection="1">
      <alignment vertical="top" wrapText="1"/>
      <protection hidden="1"/>
    </xf>
    <xf numFmtId="4" fontId="36" fillId="2" borderId="9" xfId="0" applyNumberFormat="1" applyFont="1" applyFill="1" applyBorder="1" applyAlignment="1" applyProtection="1">
      <alignment horizontal="left" vertical="top" wrapText="1"/>
      <protection hidden="1"/>
    </xf>
    <xf numFmtId="14" fontId="36" fillId="2" borderId="9" xfId="0" applyNumberFormat="1" applyFont="1" applyFill="1" applyBorder="1" applyProtection="1">
      <protection hidden="1"/>
    </xf>
    <xf numFmtId="4" fontId="36" fillId="2" borderId="0" xfId="0" applyNumberFormat="1" applyFont="1" applyFill="1" applyAlignment="1" applyProtection="1">
      <alignment vertical="top"/>
      <protection hidden="1"/>
    </xf>
    <xf numFmtId="0" fontId="35" fillId="2" borderId="9" xfId="0" applyFont="1" applyFill="1" applyBorder="1" applyAlignment="1" applyProtection="1">
      <alignment vertical="top" wrapText="1"/>
      <protection hidden="1"/>
    </xf>
    <xf numFmtId="4" fontId="35" fillId="2" borderId="9" xfId="0" applyNumberFormat="1" applyFont="1" applyFill="1" applyBorder="1" applyAlignment="1" applyProtection="1">
      <alignment horizontal="left" vertical="top" wrapText="1"/>
      <protection hidden="1"/>
    </xf>
    <xf numFmtId="0" fontId="35" fillId="2" borderId="9" xfId="0" applyFont="1" applyFill="1" applyBorder="1" applyProtection="1">
      <protection hidden="1"/>
    </xf>
    <xf numFmtId="4" fontId="35" fillId="2" borderId="0" xfId="0" applyNumberFormat="1" applyFont="1" applyFill="1" applyAlignment="1" applyProtection="1">
      <alignment vertical="top"/>
      <protection hidden="1"/>
    </xf>
    <xf numFmtId="3" fontId="36" fillId="2" borderId="0" xfId="0" applyNumberFormat="1" applyFont="1" applyFill="1" applyAlignment="1" applyProtection="1">
      <alignment horizontal="center" vertical="center"/>
      <protection hidden="1"/>
    </xf>
    <xf numFmtId="4" fontId="36" fillId="2" borderId="0" xfId="0" applyNumberFormat="1" applyFont="1" applyFill="1" applyAlignment="1" applyProtection="1">
      <alignment vertical="top" wrapText="1"/>
      <protection hidden="1"/>
    </xf>
    <xf numFmtId="0" fontId="36" fillId="2" borderId="0" xfId="0" applyFont="1" applyFill="1" applyAlignment="1" applyProtection="1">
      <alignment horizontal="center" vertical="center"/>
      <protection hidden="1"/>
    </xf>
    <xf numFmtId="0" fontId="35" fillId="2" borderId="2" xfId="0" applyFont="1" applyFill="1" applyBorder="1" applyAlignment="1" applyProtection="1">
      <alignment vertical="top" wrapText="1"/>
      <protection hidden="1"/>
    </xf>
    <xf numFmtId="4" fontId="49" fillId="2" borderId="9" xfId="0" applyNumberFormat="1" applyFont="1" applyFill="1" applyBorder="1" applyAlignment="1" applyProtection="1">
      <alignment horizontal="center"/>
      <protection hidden="1"/>
    </xf>
    <xf numFmtId="3" fontId="36" fillId="2" borderId="9" xfId="5" applyNumberFormat="1" applyFont="1" applyFill="1" applyBorder="1" applyAlignment="1">
      <alignment vertical="top" wrapText="1"/>
    </xf>
    <xf numFmtId="4" fontId="36" fillId="3" borderId="9" xfId="0" applyNumberFormat="1" applyFont="1" applyFill="1" applyBorder="1" applyAlignment="1" applyProtection="1">
      <alignment horizontal="right" vertical="center" wrapText="1"/>
      <protection locked="0"/>
    </xf>
    <xf numFmtId="3" fontId="36" fillId="3" borderId="9" xfId="0" applyNumberFormat="1" applyFont="1" applyFill="1" applyBorder="1" applyAlignment="1" applyProtection="1">
      <alignment horizontal="right" vertical="center" wrapText="1"/>
      <protection locked="0"/>
    </xf>
    <xf numFmtId="0" fontId="35" fillId="2" borderId="0" xfId="0" applyFont="1" applyFill="1" applyAlignment="1" applyProtection="1">
      <alignment horizontal="center" vertical="center"/>
      <protection hidden="1"/>
    </xf>
    <xf numFmtId="3" fontId="35" fillId="2" borderId="0" xfId="0" applyNumberFormat="1" applyFont="1" applyFill="1" applyAlignment="1" applyProtection="1">
      <alignment horizontal="center" vertical="center"/>
      <protection hidden="1"/>
    </xf>
    <xf numFmtId="0" fontId="35" fillId="5" borderId="9" xfId="0" applyFont="1" applyFill="1" applyBorder="1" applyAlignment="1" applyProtection="1">
      <alignment vertical="top" wrapText="1"/>
      <protection hidden="1"/>
    </xf>
    <xf numFmtId="3" fontId="35" fillId="5" borderId="9" xfId="0" applyNumberFormat="1" applyFont="1" applyFill="1" applyBorder="1" applyAlignment="1" applyProtection="1">
      <alignment vertical="top" wrapText="1"/>
      <protection hidden="1"/>
    </xf>
    <xf numFmtId="4" fontId="35" fillId="5" borderId="9" xfId="0" applyNumberFormat="1" applyFont="1" applyFill="1" applyBorder="1" applyAlignment="1" applyProtection="1">
      <alignment horizontal="center"/>
      <protection hidden="1"/>
    </xf>
    <xf numFmtId="3" fontId="36" fillId="2" borderId="9" xfId="0" applyNumberFormat="1" applyFont="1" applyFill="1" applyBorder="1" applyAlignment="1" applyProtection="1">
      <alignment vertical="top" wrapText="1"/>
      <protection hidden="1"/>
    </xf>
    <xf numFmtId="4" fontId="35" fillId="2" borderId="9" xfId="0" applyNumberFormat="1" applyFont="1" applyFill="1" applyBorder="1" applyAlignment="1" applyProtection="1">
      <alignment horizontal="center"/>
      <protection hidden="1"/>
    </xf>
    <xf numFmtId="4" fontId="36" fillId="2" borderId="9" xfId="0" applyNumberFormat="1" applyFont="1" applyFill="1" applyBorder="1" applyAlignment="1" applyProtection="1">
      <alignment horizontal="right" vertical="center" wrapText="1"/>
      <protection locked="0"/>
    </xf>
    <xf numFmtId="3" fontId="36" fillId="5" borderId="9" xfId="0" applyNumberFormat="1" applyFont="1" applyFill="1" applyBorder="1" applyAlignment="1" applyProtection="1">
      <alignment vertical="top" wrapText="1"/>
      <protection hidden="1"/>
    </xf>
    <xf numFmtId="3" fontId="36" fillId="2" borderId="0" xfId="0" applyNumberFormat="1" applyFont="1" applyFill="1" applyAlignment="1" applyProtection="1">
      <alignment vertical="top" wrapText="1"/>
      <protection hidden="1"/>
    </xf>
    <xf numFmtId="3" fontId="35" fillId="2" borderId="0" xfId="0" applyNumberFormat="1" applyFont="1" applyFill="1" applyAlignment="1" applyProtection="1">
      <alignment vertical="top" wrapText="1"/>
      <protection hidden="1"/>
    </xf>
    <xf numFmtId="4" fontId="35" fillId="2" borderId="0" xfId="0" applyNumberFormat="1" applyFont="1" applyFill="1" applyAlignment="1" applyProtection="1">
      <alignment horizontal="center"/>
      <protection hidden="1"/>
    </xf>
    <xf numFmtId="3" fontId="35" fillId="2" borderId="9" xfId="0" applyNumberFormat="1" applyFont="1" applyFill="1" applyBorder="1" applyAlignment="1" applyProtection="1">
      <alignment vertical="top" wrapText="1"/>
      <protection hidden="1"/>
    </xf>
    <xf numFmtId="4" fontId="36" fillId="2" borderId="9" xfId="0" applyNumberFormat="1" applyFont="1" applyFill="1" applyBorder="1" applyAlignment="1" applyProtection="1">
      <alignment vertical="top"/>
      <protection locked="0"/>
    </xf>
    <xf numFmtId="3" fontId="36" fillId="2" borderId="9" xfId="0" applyNumberFormat="1" applyFont="1" applyFill="1" applyBorder="1" applyAlignment="1" applyProtection="1">
      <alignment horizontal="left" vertical="top" wrapText="1"/>
      <protection hidden="1"/>
    </xf>
    <xf numFmtId="4" fontId="36" fillId="2" borderId="9" xfId="0" applyNumberFormat="1" applyFont="1" applyFill="1" applyBorder="1" applyAlignment="1" applyProtection="1">
      <alignment vertical="top"/>
      <protection hidden="1"/>
    </xf>
    <xf numFmtId="3" fontId="49" fillId="2" borderId="9" xfId="0" applyNumberFormat="1" applyFont="1" applyFill="1" applyBorder="1" applyAlignment="1" applyProtection="1">
      <alignment vertical="top" wrapText="1"/>
      <protection hidden="1"/>
    </xf>
    <xf numFmtId="4" fontId="35" fillId="2" borderId="20" xfId="0" applyNumberFormat="1" applyFont="1" applyFill="1" applyBorder="1" applyAlignment="1" applyProtection="1">
      <alignment horizontal="center"/>
      <protection hidden="1"/>
    </xf>
    <xf numFmtId="4" fontId="35" fillId="2" borderId="12" xfId="0" applyNumberFormat="1" applyFont="1" applyFill="1" applyBorder="1" applyAlignment="1" applyProtection="1">
      <alignment horizontal="center"/>
      <protection locked="0"/>
    </xf>
    <xf numFmtId="4" fontId="35" fillId="2" borderId="10" xfId="0" applyNumberFormat="1" applyFont="1" applyFill="1" applyBorder="1" applyAlignment="1" applyProtection="1">
      <alignment horizontal="center"/>
      <protection locked="0"/>
    </xf>
    <xf numFmtId="0" fontId="35" fillId="2" borderId="0" xfId="0" applyFont="1" applyFill="1" applyAlignment="1" applyProtection="1">
      <alignment vertical="top" wrapText="1"/>
      <protection hidden="1"/>
    </xf>
    <xf numFmtId="41" fontId="50" fillId="2" borderId="9" xfId="7" applyNumberFormat="1" applyFont="1" applyFill="1" applyBorder="1" applyAlignment="1" applyProtection="1">
      <alignment horizontal="center"/>
      <protection hidden="1"/>
    </xf>
    <xf numFmtId="0" fontId="36" fillId="2" borderId="0" xfId="0" applyFont="1" applyFill="1" applyAlignment="1" applyProtection="1">
      <alignment vertical="top" wrapText="1"/>
      <protection hidden="1"/>
    </xf>
    <xf numFmtId="3" fontId="36" fillId="2" borderId="0" xfId="0" applyNumberFormat="1" applyFont="1" applyFill="1" applyAlignment="1" applyProtection="1">
      <alignment horizontal="center"/>
      <protection hidden="1"/>
    </xf>
    <xf numFmtId="4" fontId="36" fillId="2" borderId="0" xfId="0" applyNumberFormat="1" applyFont="1" applyFill="1" applyAlignment="1" applyProtection="1">
      <alignment horizontal="center"/>
      <protection hidden="1"/>
    </xf>
    <xf numFmtId="4" fontId="36" fillId="2" borderId="0" xfId="0" applyNumberFormat="1" applyFont="1" applyFill="1" applyProtection="1">
      <protection hidden="1"/>
    </xf>
    <xf numFmtId="0" fontId="7" fillId="0" borderId="24" xfId="0" applyFont="1" applyBorder="1" applyAlignment="1">
      <alignment horizontal="left" vertical="center"/>
    </xf>
    <xf numFmtId="0" fontId="7" fillId="2" borderId="23" xfId="0" applyFont="1" applyFill="1" applyBorder="1" applyAlignment="1">
      <alignment horizontal="left" vertical="center"/>
    </xf>
    <xf numFmtId="0" fontId="7" fillId="2" borderId="24" xfId="0" applyFont="1" applyFill="1" applyBorder="1" applyAlignment="1">
      <alignment horizontal="left" vertical="center"/>
    </xf>
    <xf numFmtId="0" fontId="7" fillId="2" borderId="24" xfId="0" applyFont="1" applyFill="1" applyBorder="1" applyAlignment="1">
      <alignment horizontal="left" vertical="center" wrapText="1"/>
    </xf>
    <xf numFmtId="0" fontId="9" fillId="0" borderId="24" xfId="0" applyFont="1" applyBorder="1" applyAlignment="1">
      <alignment horizontal="left" vertical="top" wrapText="1"/>
    </xf>
    <xf numFmtId="0" fontId="9" fillId="0" borderId="23" xfId="0" applyFont="1" applyBorder="1" applyAlignment="1">
      <alignment vertical="top" wrapText="1"/>
    </xf>
    <xf numFmtId="0" fontId="9" fillId="0" borderId="24" xfId="0" applyFont="1" applyBorder="1" applyAlignment="1">
      <alignment vertical="top"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4" xfId="0" applyFont="1" applyBorder="1" applyAlignment="1">
      <alignment horizontal="left" vertical="center"/>
    </xf>
    <xf numFmtId="0" fontId="5" fillId="0" borderId="30" xfId="0" applyFont="1" applyBorder="1" applyAlignment="1">
      <alignment horizontal="left" vertical="center" wrapText="1"/>
    </xf>
    <xf numFmtId="0" fontId="5" fillId="0" borderId="26" xfId="0" applyFont="1" applyBorder="1" applyAlignment="1">
      <alignment horizontal="left"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7" fillId="0" borderId="24" xfId="0" applyFont="1" applyBorder="1" applyAlignment="1">
      <alignment horizontal="left" vertical="center" wrapText="1"/>
    </xf>
    <xf numFmtId="0" fontId="7" fillId="0" borderId="26" xfId="0" applyFont="1" applyBorder="1" applyAlignment="1">
      <alignment horizontal="left" vertical="top" wrapText="1"/>
    </xf>
    <xf numFmtId="0" fontId="7" fillId="0" borderId="23" xfId="0" applyFont="1" applyBorder="1" applyAlignment="1">
      <alignment horizontal="left" vertical="top" wrapText="1"/>
    </xf>
    <xf numFmtId="0" fontId="10" fillId="0" borderId="26" xfId="0" applyFont="1" applyBorder="1" applyAlignment="1">
      <alignment horizontal="left" vertical="top" wrapText="1"/>
    </xf>
    <xf numFmtId="0" fontId="10" fillId="0" borderId="23" xfId="0" applyFont="1" applyBorder="1" applyAlignment="1">
      <alignment horizontal="left" vertical="top" wrapText="1"/>
    </xf>
    <xf numFmtId="0" fontId="5" fillId="0" borderId="26" xfId="0" applyFont="1" applyBorder="1" applyAlignment="1">
      <alignment horizontal="left" vertical="top" wrapText="1"/>
    </xf>
    <xf numFmtId="0" fontId="5" fillId="0" borderId="23" xfId="0" applyFont="1" applyBorder="1" applyAlignment="1">
      <alignment horizontal="left" vertical="top" wrapText="1"/>
    </xf>
    <xf numFmtId="0" fontId="9" fillId="2" borderId="26" xfId="0" applyFont="1" applyFill="1" applyBorder="1" applyAlignment="1">
      <alignment horizontal="left" vertical="top" wrapText="1"/>
    </xf>
    <xf numFmtId="0" fontId="9" fillId="2" borderId="23"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23" xfId="0" applyFont="1" applyFill="1" applyBorder="1" applyAlignment="1">
      <alignment horizontal="left" vertical="top" wrapText="1"/>
    </xf>
    <xf numFmtId="0" fontId="20" fillId="0" borderId="24" xfId="0" applyFont="1" applyBorder="1" applyAlignment="1">
      <alignment horizontal="left" vertical="top" wrapText="1"/>
    </xf>
    <xf numFmtId="0" fontId="5" fillId="0" borderId="30" xfId="0" applyFont="1" applyBorder="1" applyAlignment="1">
      <alignment horizontal="left" vertical="top" wrapText="1"/>
    </xf>
    <xf numFmtId="0" fontId="5" fillId="2" borderId="30" xfId="0" applyFont="1" applyFill="1" applyBorder="1" applyAlignment="1">
      <alignment horizontal="left" vertical="top" wrapText="1"/>
    </xf>
    <xf numFmtId="0" fontId="7" fillId="2" borderId="26"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13"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23" xfId="0" applyFont="1" applyBorder="1" applyAlignment="1">
      <alignment horizontal="left" vertical="top" wrapText="1"/>
    </xf>
    <xf numFmtId="0" fontId="5" fillId="2" borderId="30" xfId="0" applyFont="1" applyFill="1" applyBorder="1" applyAlignment="1">
      <alignment horizontal="center" vertical="top" wrapText="1"/>
    </xf>
    <xf numFmtId="0" fontId="5" fillId="2" borderId="26" xfId="0" applyFont="1" applyFill="1" applyBorder="1" applyAlignment="1">
      <alignment horizontal="center" vertical="top"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8" fillId="2" borderId="0" xfId="0" applyFont="1" applyFill="1" applyAlignment="1" applyProtection="1">
      <alignment horizontal="left" vertical="center" wrapText="1"/>
      <protection hidden="1"/>
    </xf>
    <xf numFmtId="0" fontId="10" fillId="2" borderId="2"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5" borderId="13" xfId="0" applyFont="1" applyFill="1" applyBorder="1" applyAlignment="1" applyProtection="1">
      <alignment horizontal="center" vertical="center" wrapText="1"/>
      <protection hidden="1"/>
    </xf>
    <xf numFmtId="0" fontId="10" fillId="5" borderId="14" xfId="0" applyFont="1" applyFill="1" applyBorder="1" applyAlignment="1" applyProtection="1">
      <alignment horizontal="center" vertical="center" wrapText="1"/>
      <protection hidden="1"/>
    </xf>
    <xf numFmtId="0" fontId="10" fillId="5" borderId="15" xfId="0" applyFont="1" applyFill="1" applyBorder="1" applyAlignment="1" applyProtection="1">
      <alignment horizontal="center" vertical="center" wrapText="1"/>
      <protection hidden="1"/>
    </xf>
    <xf numFmtId="0" fontId="10" fillId="2" borderId="0" xfId="0" applyFont="1" applyFill="1" applyAlignment="1" applyProtection="1">
      <alignment horizontal="left" vertical="center" wrapText="1"/>
      <protection hidden="1"/>
    </xf>
    <xf numFmtId="4" fontId="8" fillId="2" borderId="9" xfId="0" applyNumberFormat="1" applyFont="1" applyFill="1" applyBorder="1" applyAlignment="1" applyProtection="1">
      <alignment horizontal="center" vertical="center" wrapText="1"/>
      <protection hidden="1"/>
    </xf>
    <xf numFmtId="0" fontId="8" fillId="2" borderId="9" xfId="0" applyFont="1" applyFill="1" applyBorder="1" applyAlignment="1" applyProtection="1">
      <alignment horizontal="center" vertical="center" wrapText="1"/>
      <protection hidden="1"/>
    </xf>
    <xf numFmtId="0" fontId="7" fillId="2" borderId="0" xfId="0" applyFont="1" applyFill="1" applyAlignment="1" applyProtection="1">
      <alignment horizontal="left" vertical="top" wrapText="1"/>
      <protection hidden="1"/>
    </xf>
    <xf numFmtId="0" fontId="8" fillId="2" borderId="0" xfId="0" applyFont="1" applyFill="1" applyAlignment="1">
      <alignment horizontal="left" vertical="center" wrapText="1"/>
    </xf>
    <xf numFmtId="4" fontId="8" fillId="2" borderId="9"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10" fillId="2" borderId="0" xfId="0" applyFont="1" applyFill="1" applyAlignment="1">
      <alignment horizontal="left" vertical="top"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3" fontId="10" fillId="5" borderId="13" xfId="0" applyNumberFormat="1" applyFont="1" applyFill="1" applyBorder="1" applyAlignment="1">
      <alignment horizontal="center" vertical="center" wrapText="1"/>
    </xf>
    <xf numFmtId="3" fontId="10" fillId="5" borderId="14" xfId="0" applyNumberFormat="1" applyFont="1" applyFill="1" applyBorder="1" applyAlignment="1">
      <alignment horizontal="center" vertical="center" wrapText="1"/>
    </xf>
    <xf numFmtId="3" fontId="10" fillId="5" borderId="15" xfId="0" applyNumberFormat="1" applyFont="1" applyFill="1" applyBorder="1" applyAlignment="1">
      <alignment horizontal="center" vertical="center" wrapText="1"/>
    </xf>
    <xf numFmtId="4" fontId="7" fillId="2" borderId="1" xfId="0" applyNumberFormat="1" applyFont="1" applyFill="1" applyBorder="1" applyAlignment="1">
      <alignment horizontal="left" vertical="center" wrapText="1"/>
    </xf>
    <xf numFmtId="4" fontId="7" fillId="2" borderId="2" xfId="0" applyNumberFormat="1" applyFont="1" applyFill="1" applyBorder="1" applyAlignment="1">
      <alignment horizontal="left" vertical="center" wrapText="1"/>
    </xf>
    <xf numFmtId="4" fontId="7" fillId="2" borderId="3"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applyAlignment="1">
      <alignment horizontal="left" vertical="top" wrapText="1"/>
    </xf>
    <xf numFmtId="0" fontId="11" fillId="2" borderId="0" xfId="0" applyFont="1" applyFill="1" applyAlignment="1">
      <alignment horizontal="left" vertical="top" wrapText="1"/>
    </xf>
    <xf numFmtId="4" fontId="7" fillId="2" borderId="9" xfId="0" applyNumberFormat="1" applyFont="1" applyFill="1" applyBorder="1" applyAlignment="1">
      <alignment horizontal="left" vertical="center" wrapText="1"/>
    </xf>
    <xf numFmtId="4" fontId="10" fillId="2" borderId="9" xfId="0" applyNumberFormat="1" applyFont="1" applyFill="1" applyBorder="1" applyAlignment="1">
      <alignment horizontal="left" vertical="center" wrapText="1"/>
    </xf>
    <xf numFmtId="4" fontId="11" fillId="2" borderId="0" xfId="0" applyNumberFormat="1" applyFont="1" applyFill="1" applyAlignment="1">
      <alignment horizontal="left" vertical="center" wrapText="1"/>
    </xf>
    <xf numFmtId="0" fontId="22" fillId="2" borderId="9" xfId="1" applyFont="1" applyFill="1" applyBorder="1" applyAlignment="1">
      <alignment vertical="center"/>
    </xf>
    <xf numFmtId="0" fontId="20" fillId="2" borderId="9" xfId="1" applyFont="1" applyFill="1" applyBorder="1" applyAlignment="1">
      <alignment vertical="center"/>
    </xf>
    <xf numFmtId="0" fontId="10" fillId="0" borderId="1" xfId="1" applyFont="1" applyBorder="1" applyAlignment="1">
      <alignment vertical="top" wrapText="1"/>
    </xf>
    <xf numFmtId="0" fontId="10" fillId="0" borderId="2" xfId="1" applyFont="1" applyBorder="1" applyAlignment="1">
      <alignment vertical="top" wrapText="1"/>
    </xf>
    <xf numFmtId="0" fontId="10" fillId="0" borderId="3" xfId="1" applyFont="1" applyBorder="1" applyAlignment="1">
      <alignment vertical="top" wrapText="1"/>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0" fillId="2" borderId="3" xfId="1" applyFont="1" applyFill="1" applyBorder="1" applyAlignment="1">
      <alignment horizontal="left" vertical="top"/>
    </xf>
    <xf numFmtId="0" fontId="10" fillId="2" borderId="1" xfId="1" applyFont="1" applyFill="1" applyBorder="1" applyAlignment="1">
      <alignment vertical="center" wrapText="1"/>
    </xf>
    <xf numFmtId="0" fontId="10" fillId="2" borderId="2" xfId="1" applyFont="1" applyFill="1" applyBorder="1" applyAlignment="1">
      <alignment vertical="center" wrapText="1"/>
    </xf>
    <xf numFmtId="0" fontId="10" fillId="2" borderId="3" xfId="1" applyFont="1" applyFill="1" applyBorder="1" applyAlignment="1">
      <alignment vertical="center" wrapText="1"/>
    </xf>
    <xf numFmtId="0" fontId="10" fillId="2" borderId="9" xfId="1" applyFont="1" applyFill="1" applyBorder="1" applyAlignment="1">
      <alignment vertical="center"/>
    </xf>
    <xf numFmtId="0" fontId="5" fillId="2" borderId="9" xfId="1" applyFont="1" applyFill="1" applyBorder="1" applyAlignment="1">
      <alignment vertical="center"/>
    </xf>
    <xf numFmtId="49" fontId="21" fillId="0" borderId="1" xfId="1" applyNumberFormat="1" applyFont="1" applyBorder="1" applyAlignment="1">
      <alignment vertical="center"/>
    </xf>
    <xf numFmtId="49" fontId="21" fillId="0" borderId="2" xfId="1" applyNumberFormat="1" applyFont="1" applyBorder="1" applyAlignment="1">
      <alignment vertical="center"/>
    </xf>
    <xf numFmtId="49" fontId="21" fillId="0" borderId="3" xfId="1" applyNumberFormat="1" applyFont="1" applyBorder="1" applyAlignment="1">
      <alignment vertical="center"/>
    </xf>
    <xf numFmtId="0" fontId="8" fillId="0" borderId="9" xfId="1" applyFont="1" applyBorder="1" applyAlignment="1">
      <alignment horizontal="center" vertical="center"/>
    </xf>
    <xf numFmtId="0" fontId="8" fillId="0" borderId="3" xfId="1" applyFont="1" applyBorder="1" applyAlignment="1">
      <alignment horizontal="center" vertical="top"/>
    </xf>
    <xf numFmtId="0" fontId="8" fillId="0" borderId="9" xfId="1" applyFont="1" applyBorder="1" applyAlignment="1">
      <alignment horizontal="center" vertical="top"/>
    </xf>
    <xf numFmtId="49" fontId="10" fillId="0" borderId="9" xfId="1" applyNumberFormat="1" applyFont="1" applyBorder="1" applyAlignment="1">
      <alignment horizontal="center" vertical="center"/>
    </xf>
    <xf numFmtId="0" fontId="10" fillId="0" borderId="9" xfId="1" applyFont="1" applyBorder="1" applyAlignment="1">
      <alignment horizontal="center" vertical="center" wrapText="1"/>
    </xf>
    <xf numFmtId="4" fontId="10" fillId="0" borderId="9" xfId="1" applyNumberFormat="1" applyFont="1" applyBorder="1" applyAlignment="1">
      <alignment horizontal="center" vertical="center" wrapText="1"/>
    </xf>
    <xf numFmtId="0" fontId="10"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37" fillId="2" borderId="1" xfId="0" applyFont="1" applyFill="1" applyBorder="1" applyAlignment="1" applyProtection="1">
      <alignment horizontal="left" vertical="center" wrapText="1"/>
      <protection hidden="1"/>
    </xf>
    <xf numFmtId="0" fontId="37" fillId="2" borderId="3"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center" vertical="distributed" wrapText="1"/>
      <protection hidden="1"/>
    </xf>
    <xf numFmtId="4" fontId="36" fillId="2" borderId="1" xfId="0" applyNumberFormat="1" applyFont="1" applyFill="1" applyBorder="1" applyAlignment="1" applyProtection="1">
      <alignment horizontal="center" vertical="distributed"/>
      <protection hidden="1"/>
    </xf>
    <xf numFmtId="4" fontId="36" fillId="2" borderId="2" xfId="0" applyNumberFormat="1" applyFont="1" applyFill="1" applyBorder="1" applyAlignment="1" applyProtection="1">
      <alignment horizontal="center" vertical="distributed"/>
      <protection hidden="1"/>
    </xf>
    <xf numFmtId="3" fontId="32" fillId="5" borderId="1" xfId="0" applyNumberFormat="1" applyFont="1" applyFill="1" applyBorder="1" applyAlignment="1" applyProtection="1">
      <alignment horizontal="center" vertical="top" wrapText="1"/>
      <protection hidden="1"/>
    </xf>
    <xf numFmtId="3" fontId="32" fillId="5" borderId="3" xfId="0" applyNumberFormat="1" applyFont="1" applyFill="1" applyBorder="1" applyAlignment="1" applyProtection="1">
      <alignment horizontal="center" vertical="top" wrapText="1"/>
      <protection hidden="1"/>
    </xf>
    <xf numFmtId="4" fontId="32" fillId="2" borderId="9" xfId="0" applyNumberFormat="1" applyFont="1" applyFill="1" applyBorder="1" applyAlignment="1" applyProtection="1">
      <alignment horizontal="center" vertical="center" wrapText="1"/>
      <protection hidden="1"/>
    </xf>
    <xf numFmtId="0" fontId="32" fillId="5" borderId="2" xfId="0" applyFont="1" applyFill="1" applyBorder="1" applyAlignment="1" applyProtection="1">
      <alignment horizontal="center" vertical="distributed" wrapText="1"/>
      <protection hidden="1"/>
    </xf>
    <xf numFmtId="0" fontId="32" fillId="5" borderId="0" xfId="0" applyFont="1" applyFill="1" applyAlignment="1" applyProtection="1">
      <alignment horizontal="center" vertical="distributed"/>
      <protection hidden="1"/>
    </xf>
    <xf numFmtId="4" fontId="28" fillId="0" borderId="9" xfId="0" applyNumberFormat="1" applyFont="1" applyBorder="1" applyAlignment="1" applyProtection="1">
      <alignment horizontal="center" vertical="distributed"/>
      <protection hidden="1"/>
    </xf>
    <xf numFmtId="0" fontId="32" fillId="5" borderId="0" xfId="0" applyFont="1" applyFill="1" applyAlignment="1" applyProtection="1">
      <alignment horizontal="center" vertical="distributed" wrapText="1"/>
      <protection hidden="1"/>
    </xf>
    <xf numFmtId="0" fontId="0" fillId="0" borderId="0" xfId="0" applyAlignment="1" applyProtection="1">
      <alignment wrapText="1"/>
      <protection hidden="1"/>
    </xf>
    <xf numFmtId="0" fontId="32" fillId="0" borderId="6" xfId="0" applyFont="1" applyBorder="1" applyAlignment="1" applyProtection="1">
      <alignment horizontal="left" vertical="distributed" wrapText="1"/>
      <protection hidden="1"/>
    </xf>
    <xf numFmtId="0" fontId="32" fillId="0" borderId="2" xfId="0" applyFont="1" applyBorder="1" applyAlignment="1" applyProtection="1">
      <alignment horizontal="left" vertical="distributed" wrapText="1"/>
      <protection hidden="1"/>
    </xf>
    <xf numFmtId="0" fontId="6" fillId="0" borderId="0" xfId="0" applyFont="1" applyAlignment="1">
      <alignment vertical="top" wrapText="1"/>
    </xf>
    <xf numFmtId="0" fontId="5" fillId="0" borderId="0" xfId="0" applyFont="1" applyAlignment="1">
      <alignment horizontal="left" vertical="top" wrapText="1"/>
    </xf>
    <xf numFmtId="0" fontId="5" fillId="2" borderId="0" xfId="0" applyFont="1" applyFill="1" applyAlignment="1">
      <alignment horizontal="left" vertical="top" wrapText="1"/>
    </xf>
    <xf numFmtId="4" fontId="5" fillId="0" borderId="1" xfId="0" applyNumberFormat="1" applyFont="1" applyBorder="1" applyAlignment="1" applyProtection="1">
      <alignment horizontal="center" wrapText="1"/>
      <protection hidden="1"/>
    </xf>
    <xf numFmtId="4" fontId="5" fillId="0" borderId="3" xfId="0" applyNumberFormat="1" applyFont="1" applyBorder="1" applyAlignment="1" applyProtection="1">
      <alignment horizontal="center" wrapText="1"/>
      <protection hidden="1"/>
    </xf>
    <xf numFmtId="4" fontId="14" fillId="5" borderId="1" xfId="1" applyNumberFormat="1" applyFont="1" applyFill="1" applyBorder="1" applyAlignment="1">
      <alignment horizontal="center" vertical="top"/>
    </xf>
    <xf numFmtId="4" fontId="14" fillId="5" borderId="2" xfId="1" applyNumberFormat="1" applyFont="1" applyFill="1" applyBorder="1" applyAlignment="1">
      <alignment horizontal="center" vertical="top"/>
    </xf>
    <xf numFmtId="4" fontId="14" fillId="5" borderId="3" xfId="1" applyNumberFormat="1" applyFont="1" applyFill="1" applyBorder="1" applyAlignment="1">
      <alignment horizontal="center" vertical="top"/>
    </xf>
    <xf numFmtId="2" fontId="10" fillId="4" borderId="0" xfId="0" applyNumberFormat="1" applyFont="1" applyFill="1" applyAlignment="1" applyProtection="1">
      <alignment horizontal="left" vertical="center" wrapText="1"/>
      <protection locked="0"/>
    </xf>
    <xf numFmtId="4" fontId="5" fillId="3" borderId="1" xfId="0" applyNumberFormat="1" applyFont="1" applyFill="1" applyBorder="1" applyAlignment="1" applyProtection="1">
      <alignment horizontal="center" vertical="center" wrapText="1"/>
      <protection locked="0"/>
    </xf>
    <xf numFmtId="4" fontId="5" fillId="3" borderId="3" xfId="0" applyNumberFormat="1" applyFont="1" applyFill="1" applyBorder="1" applyAlignment="1" applyProtection="1">
      <alignment horizontal="center" vertical="center" wrapText="1"/>
      <protection locked="0"/>
    </xf>
    <xf numFmtId="0" fontId="10" fillId="0" borderId="9" xfId="0" applyFont="1" applyBorder="1" applyAlignment="1">
      <alignment horizontal="center" vertical="center" wrapText="1"/>
    </xf>
    <xf numFmtId="0" fontId="10" fillId="0" borderId="9" xfId="0" applyFont="1" applyBorder="1" applyAlignment="1">
      <alignment vertical="top" wrapText="1"/>
    </xf>
    <xf numFmtId="0" fontId="14" fillId="0" borderId="9" xfId="0" applyFont="1" applyBorder="1" applyAlignment="1">
      <alignment horizontal="center" vertical="top" wrapText="1"/>
    </xf>
    <xf numFmtId="0" fontId="10" fillId="0" borderId="9" xfId="0" applyFont="1" applyBorder="1" applyAlignment="1">
      <alignment horizontal="center" vertical="top" wrapText="1"/>
    </xf>
    <xf numFmtId="0" fontId="14" fillId="0" borderId="9" xfId="0" applyFont="1" applyBorder="1" applyAlignment="1">
      <alignment horizontal="center" vertical="center" wrapText="1"/>
    </xf>
    <xf numFmtId="2" fontId="10" fillId="0" borderId="0" xfId="0" applyNumberFormat="1" applyFont="1" applyAlignment="1">
      <alignment horizontal="left" vertical="center" wrapText="1"/>
    </xf>
    <xf numFmtId="0" fontId="10" fillId="0" borderId="0" xfId="0" applyFont="1" applyAlignment="1">
      <alignment horizontal="left" vertical="top" wrapText="1"/>
    </xf>
    <xf numFmtId="4" fontId="10" fillId="3" borderId="9" xfId="0" applyNumberFormat="1" applyFont="1" applyFill="1" applyBorder="1" applyAlignment="1" applyProtection="1">
      <alignment horizontal="center" vertical="center" wrapText="1"/>
      <protection locked="0" hidden="1"/>
    </xf>
    <xf numFmtId="10" fontId="10" fillId="6" borderId="1" xfId="1" applyNumberFormat="1" applyFont="1" applyFill="1" applyBorder="1" applyAlignment="1" applyProtection="1">
      <alignment vertical="center" wrapText="1"/>
      <protection hidden="1"/>
    </xf>
    <xf numFmtId="10" fontId="10" fillId="6" borderId="1" xfId="1" applyNumberFormat="1" applyFont="1" applyFill="1" applyBorder="1" applyAlignment="1">
      <alignment vertical="center" wrapText="1"/>
    </xf>
    <xf numFmtId="4" fontId="15" fillId="2" borderId="9" xfId="0" applyNumberFormat="1" applyFont="1" applyFill="1" applyBorder="1" applyAlignment="1" applyProtection="1">
      <alignment horizontal="center" vertical="center" wrapText="1"/>
      <protection hidden="1"/>
    </xf>
    <xf numFmtId="4" fontId="10" fillId="2" borderId="9" xfId="0" applyNumberFormat="1" applyFont="1" applyFill="1" applyBorder="1" applyAlignment="1">
      <alignment horizontal="center" vertical="center" wrapText="1"/>
    </xf>
    <xf numFmtId="168" fontId="10" fillId="2" borderId="9" xfId="0" applyNumberFormat="1" applyFont="1" applyFill="1" applyBorder="1" applyAlignment="1" applyProtection="1">
      <alignment horizontal="center" vertical="center" wrapText="1"/>
      <protection locked="0" hidden="1"/>
    </xf>
  </cellXfs>
  <cellStyles count="9">
    <cellStyle name="Hyperlink" xfId="4" builtinId="8"/>
    <cellStyle name="Normal" xfId="0" builtinId="0"/>
    <cellStyle name="Normal 2" xfId="1" xr:uid="{00000000-0005-0000-0000-000001000000}"/>
    <cellStyle name="Normal 3" xfId="5" xr:uid="{916075B3-9883-4B22-8C7D-924989474EAD}"/>
    <cellStyle name="Normal 4" xfId="3" xr:uid="{4165BAC4-BEC3-4235-990A-8D4B4FDA166E}"/>
    <cellStyle name="Normal 4 2" xfId="6" xr:uid="{99DBBFA5-1EE4-4664-9417-7B871466B503}"/>
    <cellStyle name="Percent 2" xfId="7" xr:uid="{5C8BC1C9-2E22-4591-A441-DAD0966E231D}"/>
    <cellStyle name="Procent" xfId="2" builtinId="5"/>
    <cellStyle name="Virgulă" xfId="8" builtinId="3"/>
  </cellStyles>
  <dxfs count="58">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patternFill>
      </fill>
    </dxf>
    <dxf>
      <fill>
        <patternFill>
          <bgColor rgb="FFC0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ill>
        <patternFill>
          <bgColor theme="0" tint="-0.14996795556505021"/>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5"/>
  <sheetViews>
    <sheetView tabSelected="1" topLeftCell="A32" zoomScaleNormal="100" workbookViewId="0">
      <selection activeCell="D47" sqref="D47:J47"/>
    </sheetView>
  </sheetViews>
  <sheetFormatPr defaultColWidth="8.88671875" defaultRowHeight="12" x14ac:dyDescent="0.25"/>
  <cols>
    <col min="1" max="1" width="5.88671875" style="452" customWidth="1"/>
    <col min="2" max="2" width="36.88671875" style="426" customWidth="1"/>
    <col min="3" max="3" width="7.6640625" style="426" customWidth="1"/>
    <col min="4" max="4" width="11.77734375" style="426" customWidth="1"/>
    <col min="5" max="5" width="13.44140625" style="426" customWidth="1"/>
    <col min="6" max="6" width="10.44140625" style="426" customWidth="1"/>
    <col min="7" max="15" width="8.88671875" style="426"/>
    <col min="16" max="16" width="4.88671875" style="426" customWidth="1"/>
    <col min="17" max="19" width="8.88671875" style="426"/>
    <col min="20" max="20" width="11.5546875" style="426" customWidth="1"/>
    <col min="21" max="16384" width="8.88671875" style="426"/>
  </cols>
  <sheetData>
    <row r="1" spans="1:22" s="425" customFormat="1" ht="26.4" customHeight="1" x14ac:dyDescent="0.25">
      <c r="A1" s="533" t="s">
        <v>349</v>
      </c>
      <c r="B1" s="534"/>
      <c r="E1" s="535"/>
      <c r="F1" s="535"/>
      <c r="G1" s="535"/>
      <c r="H1" s="535"/>
    </row>
    <row r="2" spans="1:22" s="425" customFormat="1" x14ac:dyDescent="0.25">
      <c r="A2" s="536"/>
    </row>
    <row r="3" spans="1:22" s="537" customFormat="1" ht="21" customHeight="1" x14ac:dyDescent="0.3">
      <c r="A3" s="688" t="s">
        <v>699</v>
      </c>
      <c r="B3" s="688"/>
      <c r="C3" s="688"/>
      <c r="D3" s="688"/>
      <c r="E3" s="688"/>
      <c r="F3" s="688"/>
      <c r="G3" s="688"/>
      <c r="H3" s="688"/>
      <c r="I3" s="688"/>
      <c r="J3" s="689"/>
    </row>
    <row r="4" spans="1:22" s="537" customFormat="1" ht="7.95" customHeight="1" x14ac:dyDescent="0.3">
      <c r="A4" s="597"/>
      <c r="B4" s="598"/>
      <c r="C4" s="598"/>
      <c r="D4" s="598"/>
      <c r="E4" s="598"/>
      <c r="F4" s="598"/>
      <c r="G4" s="598"/>
      <c r="H4" s="598"/>
      <c r="I4" s="598"/>
      <c r="J4" s="598"/>
    </row>
    <row r="5" spans="1:22" s="537" customFormat="1" ht="21.6" customHeight="1" x14ac:dyDescent="0.3">
      <c r="A5" s="688" t="s">
        <v>350</v>
      </c>
      <c r="B5" s="688"/>
      <c r="C5" s="688"/>
      <c r="D5" s="688"/>
      <c r="E5" s="688"/>
      <c r="F5" s="688"/>
      <c r="G5" s="688"/>
      <c r="H5" s="688"/>
      <c r="I5" s="688"/>
      <c r="J5" s="689"/>
    </row>
    <row r="6" spans="1:22" s="537" customFormat="1" ht="16.8" customHeight="1" x14ac:dyDescent="0.3">
      <c r="A6" s="688" t="s">
        <v>351</v>
      </c>
      <c r="B6" s="688"/>
      <c r="C6" s="688"/>
      <c r="D6" s="688"/>
      <c r="E6" s="688"/>
      <c r="F6" s="688"/>
      <c r="G6" s="688"/>
      <c r="H6" s="688"/>
      <c r="I6" s="688"/>
      <c r="J6" s="689"/>
    </row>
    <row r="7" spans="1:22" s="537" customFormat="1" ht="19.2" hidden="1" customHeight="1" x14ac:dyDescent="0.3">
      <c r="A7" s="538"/>
      <c r="B7" s="429"/>
      <c r="C7" s="429"/>
      <c r="D7" s="429"/>
      <c r="E7" s="429"/>
      <c r="F7" s="429"/>
      <c r="G7" s="429"/>
      <c r="H7" s="429"/>
      <c r="I7" s="429"/>
      <c r="J7" s="429"/>
    </row>
    <row r="8" spans="1:22" s="418" customFormat="1" ht="11.4" hidden="1" customHeight="1" x14ac:dyDescent="0.25">
      <c r="A8" s="416"/>
      <c r="B8" s="417"/>
      <c r="C8" s="417"/>
      <c r="D8" s="417"/>
      <c r="E8" s="417"/>
      <c r="F8" s="417"/>
      <c r="G8" s="417"/>
      <c r="H8" s="417"/>
      <c r="I8" s="417"/>
      <c r="J8" s="417"/>
      <c r="K8" s="417"/>
      <c r="P8" s="539"/>
      <c r="S8" s="419"/>
      <c r="T8" s="419"/>
      <c r="U8" s="419"/>
      <c r="V8" s="419"/>
    </row>
    <row r="9" spans="1:22" s="418" customFormat="1" ht="39.6" customHeight="1" x14ac:dyDescent="0.25">
      <c r="A9" s="688" t="s">
        <v>710</v>
      </c>
      <c r="B9" s="688"/>
      <c r="C9" s="688"/>
      <c r="D9" s="688"/>
      <c r="E9" s="688"/>
      <c r="F9" s="688"/>
      <c r="G9" s="688"/>
      <c r="H9" s="688"/>
      <c r="I9" s="688"/>
      <c r="J9" s="689"/>
      <c r="K9" s="417"/>
      <c r="S9" s="419"/>
      <c r="T9" s="419"/>
      <c r="U9" s="419"/>
      <c r="V9" s="419"/>
    </row>
    <row r="10" spans="1:22" s="418" customFormat="1" ht="13.2" customHeight="1" x14ac:dyDescent="0.25">
      <c r="A10" s="416"/>
      <c r="B10" s="417"/>
      <c r="C10" s="417"/>
      <c r="D10" s="417"/>
      <c r="E10" s="417"/>
      <c r="F10" s="417"/>
      <c r="G10" s="417"/>
      <c r="H10" s="417"/>
      <c r="I10" s="417"/>
      <c r="J10" s="417"/>
      <c r="K10" s="417"/>
      <c r="S10" s="419"/>
      <c r="T10" s="419"/>
      <c r="U10" s="419"/>
      <c r="V10" s="419"/>
    </row>
    <row r="11" spans="1:22" s="418" customFormat="1" ht="31.95" customHeight="1" x14ac:dyDescent="0.25">
      <c r="A11" s="690" t="s">
        <v>650</v>
      </c>
      <c r="B11" s="690"/>
      <c r="C11" s="690"/>
      <c r="D11" s="690"/>
      <c r="E11" s="690"/>
      <c r="F11" s="690"/>
      <c r="G11" s="690"/>
      <c r="H11" s="690"/>
      <c r="I11" s="690"/>
      <c r="J11" s="691"/>
      <c r="K11" s="417"/>
      <c r="S11" s="419"/>
      <c r="T11" s="419"/>
      <c r="U11" s="419"/>
      <c r="V11" s="419"/>
    </row>
    <row r="12" spans="1:22" s="418" customFormat="1" ht="6" customHeight="1" x14ac:dyDescent="0.25">
      <c r="A12" s="416"/>
      <c r="B12" s="417"/>
      <c r="C12" s="417"/>
      <c r="D12" s="417"/>
      <c r="E12" s="417"/>
      <c r="F12" s="417"/>
      <c r="G12" s="417"/>
      <c r="H12" s="417"/>
      <c r="I12" s="417"/>
      <c r="J12" s="417"/>
      <c r="K12" s="417"/>
      <c r="S12" s="419"/>
      <c r="T12" s="419"/>
      <c r="U12" s="419"/>
      <c r="V12" s="419"/>
    </row>
    <row r="13" spans="1:22" s="418" customFormat="1" ht="42.75" customHeight="1" x14ac:dyDescent="0.25">
      <c r="A13" s="692" t="s">
        <v>651</v>
      </c>
      <c r="B13" s="692"/>
      <c r="C13" s="692"/>
      <c r="D13" s="692"/>
      <c r="E13" s="692"/>
      <c r="F13" s="692"/>
      <c r="G13" s="692"/>
      <c r="H13" s="692"/>
      <c r="I13" s="692"/>
      <c r="J13" s="693"/>
      <c r="K13" s="420"/>
    </row>
    <row r="14" spans="1:22" s="418" customFormat="1" ht="27" customHeight="1" x14ac:dyDescent="0.25">
      <c r="A14" s="692" t="s">
        <v>642</v>
      </c>
      <c r="B14" s="692"/>
      <c r="C14" s="692"/>
      <c r="D14" s="692"/>
      <c r="E14" s="692"/>
      <c r="F14" s="692"/>
      <c r="G14" s="692"/>
      <c r="H14" s="692"/>
      <c r="I14" s="692"/>
      <c r="J14" s="693"/>
      <c r="K14" s="420"/>
    </row>
    <row r="15" spans="1:22" s="423" customFormat="1" ht="24.6" customHeight="1" x14ac:dyDescent="0.25">
      <c r="A15" s="700" t="s">
        <v>523</v>
      </c>
      <c r="B15" s="700"/>
      <c r="C15" s="700"/>
      <c r="D15" s="700"/>
      <c r="E15" s="700"/>
      <c r="F15" s="700"/>
      <c r="G15" s="700"/>
      <c r="H15" s="700"/>
      <c r="I15" s="700"/>
      <c r="J15" s="701"/>
      <c r="K15" s="422"/>
    </row>
    <row r="16" spans="1:22" s="423" customFormat="1" ht="12" customHeight="1" x14ac:dyDescent="0.25">
      <c r="A16" s="688" t="s">
        <v>507</v>
      </c>
      <c r="B16" s="688"/>
      <c r="C16" s="688"/>
      <c r="D16" s="688"/>
      <c r="E16" s="688"/>
      <c r="F16" s="688"/>
      <c r="G16" s="688"/>
      <c r="H16" s="688"/>
      <c r="I16" s="688"/>
      <c r="J16" s="689"/>
      <c r="K16" s="422"/>
    </row>
    <row r="17" spans="1:15" ht="23.4" customHeight="1" x14ac:dyDescent="0.25">
      <c r="A17" s="670" t="s">
        <v>167</v>
      </c>
      <c r="B17" s="671"/>
      <c r="C17" s="671"/>
      <c r="D17" s="671"/>
      <c r="E17" s="671"/>
      <c r="F17" s="671"/>
      <c r="G17" s="671"/>
      <c r="H17" s="540">
        <v>5.2481</v>
      </c>
      <c r="I17" s="537"/>
      <c r="J17" s="537"/>
      <c r="K17" s="541"/>
      <c r="L17" s="541"/>
      <c r="M17" s="541"/>
      <c r="N17" s="541"/>
      <c r="O17" s="541"/>
    </row>
    <row r="18" spans="1:15" s="424" customFormat="1" x14ac:dyDescent="0.25">
      <c r="A18" s="601" t="s">
        <v>533</v>
      </c>
      <c r="B18" s="602"/>
      <c r="C18" s="602"/>
      <c r="D18" s="602"/>
      <c r="E18" s="602"/>
      <c r="F18" s="602"/>
      <c r="G18" s="602"/>
      <c r="H18" s="602"/>
      <c r="I18" s="602"/>
      <c r="J18" s="602"/>
    </row>
    <row r="19" spans="1:15" s="543" customFormat="1" ht="11.4" customHeight="1" x14ac:dyDescent="0.25">
      <c r="A19" s="542"/>
      <c r="C19" s="544"/>
      <c r="D19" s="544" t="s">
        <v>510</v>
      </c>
      <c r="E19" s="544"/>
      <c r="F19" s="544"/>
      <c r="G19" s="544"/>
      <c r="H19" s="544"/>
      <c r="I19" s="544"/>
      <c r="J19" s="607" t="s">
        <v>336</v>
      </c>
      <c r="K19" s="545"/>
      <c r="L19" s="545"/>
      <c r="M19" s="545"/>
    </row>
    <row r="20" spans="1:15" s="543" customFormat="1" ht="11.4" hidden="1" customHeight="1" x14ac:dyDescent="0.25">
      <c r="A20" s="542"/>
      <c r="D20" s="544" t="s">
        <v>520</v>
      </c>
      <c r="E20" s="544"/>
      <c r="F20" s="544"/>
      <c r="G20" s="544"/>
      <c r="H20" s="544"/>
      <c r="I20" s="544"/>
      <c r="J20" s="607" t="s">
        <v>293</v>
      </c>
      <c r="K20" s="545"/>
      <c r="L20" s="545"/>
      <c r="M20" s="545"/>
    </row>
    <row r="21" spans="1:15" s="543" customFormat="1" ht="11.4" hidden="1" customHeight="1" x14ac:dyDescent="0.25">
      <c r="A21" s="542"/>
      <c r="D21" s="544"/>
      <c r="E21" s="544"/>
      <c r="F21" s="544"/>
      <c r="G21" s="544"/>
      <c r="H21" s="544"/>
      <c r="I21" s="544"/>
      <c r="J21" s="607" t="s">
        <v>294</v>
      </c>
      <c r="K21" s="545"/>
      <c r="L21" s="545"/>
      <c r="M21" s="545"/>
    </row>
    <row r="22" spans="1:15" s="543" customFormat="1" ht="11.4" hidden="1" customHeight="1" x14ac:dyDescent="0.25">
      <c r="A22" s="542"/>
      <c r="D22" s="544"/>
      <c r="E22" s="544"/>
      <c r="F22" s="544"/>
      <c r="G22" s="544"/>
      <c r="H22" s="544"/>
      <c r="I22" s="544"/>
      <c r="J22" s="607" t="s">
        <v>335</v>
      </c>
      <c r="K22" s="545"/>
      <c r="L22" s="545"/>
      <c r="M22" s="545"/>
    </row>
    <row r="23" spans="1:15" s="425" customFormat="1" ht="11.4" customHeight="1" x14ac:dyDescent="0.25">
      <c r="A23" s="603"/>
      <c r="B23" s="604"/>
      <c r="C23" s="604"/>
      <c r="D23" s="604"/>
      <c r="E23" s="604"/>
      <c r="F23" s="604"/>
      <c r="G23" s="604"/>
      <c r="H23" s="604"/>
      <c r="I23" s="604"/>
      <c r="J23" s="604"/>
    </row>
    <row r="24" spans="1:15" s="425" customFormat="1" ht="17.399999999999999" customHeight="1" x14ac:dyDescent="0.25">
      <c r="A24" s="605" t="s">
        <v>700</v>
      </c>
      <c r="B24" s="606"/>
      <c r="C24" s="606"/>
      <c r="D24" s="606"/>
      <c r="E24" s="606"/>
      <c r="F24" s="606"/>
      <c r="G24" s="606"/>
      <c r="H24" s="606"/>
      <c r="I24" s="606"/>
      <c r="J24" s="606"/>
    </row>
    <row r="25" spans="1:15" s="425" customFormat="1" ht="36.6" customHeight="1" x14ac:dyDescent="0.25">
      <c r="A25" s="546" t="s">
        <v>515</v>
      </c>
      <c r="B25" s="669" t="s">
        <v>684</v>
      </c>
      <c r="C25" s="669"/>
      <c r="D25" s="669"/>
      <c r="E25" s="547" t="s">
        <v>516</v>
      </c>
      <c r="F25" s="548">
        <v>0.1</v>
      </c>
      <c r="G25" s="679" t="s">
        <v>711</v>
      </c>
      <c r="H25" s="680"/>
      <c r="I25" s="680"/>
      <c r="J25" s="676"/>
    </row>
    <row r="26" spans="1:15" s="425" customFormat="1" ht="34.799999999999997" customHeight="1" x14ac:dyDescent="0.25">
      <c r="A26" s="549" t="s">
        <v>515</v>
      </c>
      <c r="B26" s="672" t="s">
        <v>517</v>
      </c>
      <c r="C26" s="672"/>
      <c r="D26" s="672"/>
      <c r="E26" s="547" t="s">
        <v>516</v>
      </c>
      <c r="F26" s="548">
        <v>0.1</v>
      </c>
      <c r="G26" s="679" t="s">
        <v>693</v>
      </c>
      <c r="H26" s="680"/>
      <c r="I26" s="680"/>
      <c r="J26" s="676"/>
    </row>
    <row r="27" spans="1:15" s="425" customFormat="1" ht="49.8" customHeight="1" x14ac:dyDescent="0.25">
      <c r="A27" s="549" t="s">
        <v>515</v>
      </c>
      <c r="B27" s="672" t="s">
        <v>687</v>
      </c>
      <c r="C27" s="672"/>
      <c r="D27" s="672"/>
      <c r="E27" s="547" t="s">
        <v>516</v>
      </c>
      <c r="F27" s="548">
        <v>0.1</v>
      </c>
      <c r="G27" s="679" t="s">
        <v>654</v>
      </c>
      <c r="H27" s="680"/>
      <c r="I27" s="680"/>
      <c r="J27" s="676"/>
    </row>
    <row r="28" spans="1:15" s="425" customFormat="1" ht="1.8" customHeight="1" x14ac:dyDescent="0.25">
      <c r="A28" s="681"/>
      <c r="B28" s="682"/>
      <c r="C28" s="682"/>
      <c r="D28" s="682"/>
      <c r="E28" s="682"/>
      <c r="F28" s="682"/>
      <c r="G28" s="682"/>
      <c r="H28" s="682"/>
      <c r="I28" s="682"/>
      <c r="J28" s="682"/>
    </row>
    <row r="29" spans="1:15" s="425" customFormat="1" ht="63" customHeight="1" x14ac:dyDescent="0.25">
      <c r="A29" s="546" t="s">
        <v>539</v>
      </c>
      <c r="B29" s="683" t="s">
        <v>685</v>
      </c>
      <c r="C29" s="683"/>
      <c r="D29" s="683"/>
      <c r="E29" s="547" t="s">
        <v>516</v>
      </c>
      <c r="F29" s="548">
        <v>0.15</v>
      </c>
      <c r="G29" s="679" t="s">
        <v>540</v>
      </c>
      <c r="H29" s="680"/>
      <c r="I29" s="680"/>
      <c r="J29" s="676"/>
    </row>
    <row r="30" spans="1:15" ht="63" customHeight="1" x14ac:dyDescent="0.25">
      <c r="A30" s="550" t="s">
        <v>539</v>
      </c>
      <c r="B30" s="683" t="s">
        <v>686</v>
      </c>
      <c r="C30" s="683"/>
      <c r="D30" s="683"/>
      <c r="E30" s="547" t="s">
        <v>516</v>
      </c>
      <c r="F30" s="548">
        <v>0.05</v>
      </c>
      <c r="G30" s="679" t="s">
        <v>541</v>
      </c>
      <c r="H30" s="680"/>
      <c r="I30" s="680"/>
      <c r="J30" s="676"/>
    </row>
    <row r="31" spans="1:15" s="553" customFormat="1" ht="19.95" customHeight="1" x14ac:dyDescent="0.25">
      <c r="A31" s="676" t="s">
        <v>631</v>
      </c>
      <c r="B31" s="677"/>
      <c r="C31" s="677"/>
      <c r="D31" s="677"/>
      <c r="E31" s="678"/>
      <c r="F31" s="551">
        <v>500000</v>
      </c>
      <c r="G31" s="552" t="s">
        <v>634</v>
      </c>
      <c r="H31" s="552"/>
      <c r="I31" s="552"/>
      <c r="J31" s="552"/>
    </row>
    <row r="32" spans="1:15" s="553" customFormat="1" ht="31.8" customHeight="1" x14ac:dyDescent="0.25">
      <c r="A32" s="676" t="s">
        <v>632</v>
      </c>
      <c r="B32" s="677"/>
      <c r="C32" s="677"/>
      <c r="D32" s="677"/>
      <c r="E32" s="678"/>
      <c r="F32" s="551">
        <v>3000000</v>
      </c>
      <c r="G32" s="552" t="s">
        <v>634</v>
      </c>
      <c r="H32" s="552"/>
      <c r="I32" s="552"/>
      <c r="J32" s="552"/>
    </row>
    <row r="33" spans="1:12" s="553" customFormat="1" ht="25.8" customHeight="1" x14ac:dyDescent="0.25">
      <c r="A33" s="676" t="s">
        <v>633</v>
      </c>
      <c r="B33" s="677"/>
      <c r="C33" s="677"/>
      <c r="D33" s="677"/>
      <c r="E33" s="678"/>
      <c r="F33" s="551">
        <v>300000</v>
      </c>
      <c r="G33" s="552" t="s">
        <v>634</v>
      </c>
      <c r="H33" s="552"/>
      <c r="I33" s="552"/>
      <c r="J33" s="552"/>
    </row>
    <row r="34" spans="1:12" ht="9" customHeight="1" x14ac:dyDescent="0.25">
      <c r="A34" s="536"/>
      <c r="B34" s="694"/>
      <c r="C34" s="694"/>
      <c r="D34" s="694"/>
      <c r="E34" s="694"/>
      <c r="F34" s="425"/>
      <c r="G34" s="425"/>
      <c r="H34" s="425"/>
      <c r="I34" s="425"/>
      <c r="J34" s="425"/>
    </row>
    <row r="35" spans="1:12" ht="12" customHeight="1" x14ac:dyDescent="0.25">
      <c r="A35" s="700" t="s">
        <v>506</v>
      </c>
      <c r="B35" s="700"/>
      <c r="C35" s="700"/>
      <c r="D35" s="700"/>
      <c r="E35" s="700"/>
      <c r="F35" s="700"/>
      <c r="G35" s="700"/>
      <c r="H35" s="700"/>
      <c r="I35" s="700"/>
      <c r="J35" s="701"/>
    </row>
    <row r="36" spans="1:12" x14ac:dyDescent="0.25">
      <c r="A36" s="421"/>
      <c r="B36" s="422"/>
      <c r="C36" s="422"/>
      <c r="D36" s="422"/>
      <c r="E36" s="422"/>
      <c r="F36" s="422"/>
      <c r="G36" s="422"/>
      <c r="H36" s="422"/>
      <c r="I36" s="422"/>
      <c r="J36" s="422"/>
    </row>
    <row r="37" spans="1:12" ht="32.4" customHeight="1" x14ac:dyDescent="0.25">
      <c r="A37" s="684" t="s">
        <v>352</v>
      </c>
      <c r="B37" s="684"/>
      <c r="C37" s="684"/>
      <c r="D37" s="684"/>
      <c r="E37" s="684"/>
      <c r="F37" s="684"/>
      <c r="G37" s="684"/>
      <c r="H37" s="684"/>
      <c r="I37" s="684"/>
      <c r="J37" s="685"/>
    </row>
    <row r="38" spans="1:12" ht="30" customHeight="1" x14ac:dyDescent="0.25">
      <c r="A38" s="684" t="s">
        <v>353</v>
      </c>
      <c r="B38" s="684"/>
      <c r="C38" s="684"/>
      <c r="D38" s="684"/>
      <c r="E38" s="684"/>
      <c r="F38" s="684"/>
      <c r="G38" s="684"/>
      <c r="H38" s="684"/>
      <c r="I38" s="684"/>
      <c r="J38" s="685"/>
    </row>
    <row r="39" spans="1:12" ht="27" customHeight="1" x14ac:dyDescent="0.25">
      <c r="A39" s="684" t="s">
        <v>354</v>
      </c>
      <c r="B39" s="684"/>
      <c r="C39" s="684"/>
      <c r="D39" s="684"/>
      <c r="E39" s="684"/>
      <c r="F39" s="684"/>
      <c r="G39" s="684"/>
      <c r="H39" s="684"/>
      <c r="I39" s="684"/>
      <c r="J39" s="685"/>
    </row>
    <row r="40" spans="1:12" ht="61.8" customHeight="1" x14ac:dyDescent="0.25">
      <c r="A40" s="684" t="s">
        <v>635</v>
      </c>
      <c r="B40" s="684"/>
      <c r="C40" s="684"/>
      <c r="D40" s="684"/>
      <c r="E40" s="684"/>
      <c r="F40" s="684"/>
      <c r="G40" s="684"/>
      <c r="H40" s="684"/>
      <c r="I40" s="684"/>
      <c r="J40" s="685"/>
    </row>
    <row r="41" spans="1:12" ht="61.2" customHeight="1" x14ac:dyDescent="0.25">
      <c r="A41" s="684" t="s">
        <v>355</v>
      </c>
      <c r="B41" s="684"/>
      <c r="C41" s="684"/>
      <c r="D41" s="684"/>
      <c r="E41" s="684"/>
      <c r="F41" s="684"/>
      <c r="G41" s="684"/>
      <c r="H41" s="684"/>
      <c r="I41" s="684"/>
      <c r="J41" s="685"/>
    </row>
    <row r="42" spans="1:12" ht="69.599999999999994" customHeight="1" x14ac:dyDescent="0.25">
      <c r="A42" s="684" t="s">
        <v>709</v>
      </c>
      <c r="B42" s="684"/>
      <c r="C42" s="684"/>
      <c r="D42" s="684"/>
      <c r="E42" s="684"/>
      <c r="F42" s="684"/>
      <c r="G42" s="684"/>
      <c r="H42" s="684"/>
      <c r="I42" s="684"/>
      <c r="J42" s="685"/>
    </row>
    <row r="43" spans="1:12" ht="18.600000000000001" customHeight="1" x14ac:dyDescent="0.25">
      <c r="A43" s="700" t="s">
        <v>677</v>
      </c>
      <c r="B43" s="700"/>
      <c r="C43" s="700"/>
      <c r="D43" s="700"/>
      <c r="E43" s="700"/>
      <c r="F43" s="700"/>
      <c r="G43" s="700"/>
      <c r="H43" s="700"/>
      <c r="I43" s="700"/>
      <c r="J43" s="701"/>
    </row>
    <row r="44" spans="1:12" ht="18.600000000000001" customHeight="1" x14ac:dyDescent="0.25">
      <c r="A44" s="684" t="s">
        <v>704</v>
      </c>
      <c r="B44" s="684"/>
      <c r="C44" s="684"/>
      <c r="D44" s="684"/>
      <c r="E44" s="684"/>
      <c r="F44" s="684"/>
      <c r="G44" s="684"/>
      <c r="H44" s="684"/>
      <c r="I44" s="684"/>
      <c r="J44" s="685"/>
    </row>
    <row r="45" spans="1:12" ht="64.2" customHeight="1" x14ac:dyDescent="0.25">
      <c r="A45" s="684" t="s">
        <v>705</v>
      </c>
      <c r="B45" s="684"/>
      <c r="C45" s="684"/>
      <c r="D45" s="684"/>
      <c r="E45" s="684"/>
      <c r="F45" s="684"/>
      <c r="G45" s="684"/>
      <c r="H45" s="684"/>
      <c r="I45" s="684"/>
      <c r="J45" s="685"/>
    </row>
    <row r="46" spans="1:12" ht="18.600000000000001" customHeight="1" x14ac:dyDescent="0.25">
      <c r="A46" s="427"/>
      <c r="B46" s="599"/>
      <c r="C46" s="599"/>
      <c r="D46" s="599"/>
      <c r="E46" s="599"/>
      <c r="F46" s="599"/>
      <c r="G46" s="599"/>
      <c r="H46" s="599"/>
      <c r="I46" s="599"/>
      <c r="J46" s="599"/>
    </row>
    <row r="47" spans="1:12" ht="52.8" customHeight="1" x14ac:dyDescent="0.25">
      <c r="A47" s="686" t="s">
        <v>636</v>
      </c>
      <c r="B47" s="687"/>
      <c r="C47" s="428">
        <v>7.7600000000000002E-2</v>
      </c>
      <c r="D47" s="702" t="s">
        <v>706</v>
      </c>
      <c r="E47" s="703"/>
      <c r="F47" s="703"/>
      <c r="G47" s="703"/>
      <c r="H47" s="703"/>
      <c r="I47" s="703"/>
      <c r="J47" s="703"/>
    </row>
    <row r="48" spans="1:12" s="424" customFormat="1" ht="32.4" customHeight="1" x14ac:dyDescent="0.25">
      <c r="A48" s="674" t="s">
        <v>681</v>
      </c>
      <c r="B48" s="675"/>
      <c r="C48" s="695" t="s">
        <v>678</v>
      </c>
      <c r="D48" s="688"/>
      <c r="E48" s="688"/>
      <c r="F48" s="688"/>
      <c r="G48" s="688"/>
      <c r="H48" s="688"/>
      <c r="I48" s="688"/>
      <c r="J48" s="689"/>
      <c r="K48" s="598"/>
      <c r="L48" s="429"/>
    </row>
    <row r="49" spans="1:11" ht="89.4" customHeight="1" x14ac:dyDescent="0.25">
      <c r="A49" s="427"/>
      <c r="B49" s="696" t="s">
        <v>679</v>
      </c>
      <c r="C49" s="692"/>
      <c r="D49" s="692"/>
      <c r="E49" s="692"/>
      <c r="F49" s="692"/>
      <c r="G49" s="692"/>
      <c r="H49" s="692"/>
      <c r="I49" s="692"/>
      <c r="J49" s="693"/>
    </row>
    <row r="50" spans="1:11" ht="168.6" customHeight="1" x14ac:dyDescent="0.25">
      <c r="A50" s="427"/>
      <c r="B50" s="696" t="s">
        <v>698</v>
      </c>
      <c r="C50" s="692"/>
      <c r="D50" s="692"/>
      <c r="E50" s="692"/>
      <c r="F50" s="692"/>
      <c r="G50" s="692"/>
      <c r="H50" s="692"/>
      <c r="I50" s="692"/>
      <c r="J50" s="693"/>
    </row>
    <row r="51" spans="1:11" ht="18.600000000000001" customHeight="1" x14ac:dyDescent="0.25">
      <c r="A51" s="427"/>
      <c r="B51" s="420" t="s">
        <v>680</v>
      </c>
      <c r="C51" s="420"/>
      <c r="D51" s="420"/>
      <c r="E51" s="420"/>
      <c r="F51" s="420"/>
      <c r="G51" s="420"/>
      <c r="H51" s="420"/>
      <c r="I51" s="420"/>
      <c r="J51" s="420"/>
    </row>
    <row r="52" spans="1:11" ht="12.6" hidden="1" customHeight="1" x14ac:dyDescent="0.25">
      <c r="A52" s="427"/>
      <c r="B52" s="420"/>
      <c r="C52" s="420"/>
      <c r="D52" s="420"/>
      <c r="E52" s="420"/>
      <c r="F52" s="420"/>
      <c r="G52" s="420"/>
      <c r="H52" s="420"/>
      <c r="I52" s="420"/>
      <c r="J52" s="420"/>
    </row>
    <row r="53" spans="1:11" ht="18.600000000000001" hidden="1" customHeight="1" x14ac:dyDescent="0.25">
      <c r="A53" s="427"/>
      <c r="B53" s="420"/>
      <c r="C53" s="420"/>
      <c r="D53" s="420"/>
      <c r="E53" s="420"/>
      <c r="F53" s="420"/>
      <c r="G53" s="420"/>
      <c r="H53" s="420"/>
      <c r="I53" s="420"/>
      <c r="J53" s="420"/>
    </row>
    <row r="54" spans="1:11" s="424" customFormat="1" ht="19.95" customHeight="1" x14ac:dyDescent="0.25">
      <c r="A54" s="700" t="s">
        <v>682</v>
      </c>
      <c r="B54" s="700"/>
      <c r="C54" s="700"/>
      <c r="D54" s="700"/>
      <c r="E54" s="700"/>
      <c r="F54" s="700"/>
      <c r="G54" s="700"/>
      <c r="H54" s="700"/>
      <c r="I54" s="700"/>
      <c r="J54" s="701"/>
    </row>
    <row r="55" spans="1:11" s="424" customFormat="1" ht="39.6" customHeight="1" x14ac:dyDescent="0.25">
      <c r="A55" s="697" t="s">
        <v>546</v>
      </c>
      <c r="B55" s="697"/>
      <c r="C55" s="697"/>
      <c r="D55" s="697"/>
      <c r="E55" s="697"/>
      <c r="F55" s="697"/>
      <c r="G55" s="697"/>
      <c r="H55" s="697"/>
      <c r="I55" s="697"/>
      <c r="J55" s="698"/>
    </row>
    <row r="56" spans="1:11" s="424" customFormat="1" x14ac:dyDescent="0.25">
      <c r="A56" s="430"/>
    </row>
    <row r="57" spans="1:11" s="424" customFormat="1" ht="12.6" customHeight="1" x14ac:dyDescent="0.25">
      <c r="A57" s="700" t="s">
        <v>683</v>
      </c>
      <c r="B57" s="700"/>
      <c r="C57" s="700"/>
      <c r="D57" s="700"/>
      <c r="E57" s="700"/>
      <c r="F57" s="700"/>
      <c r="G57" s="700"/>
      <c r="H57" s="700"/>
      <c r="I57" s="700"/>
      <c r="J57" s="701"/>
    </row>
    <row r="58" spans="1:11" ht="19.95" customHeight="1" x14ac:dyDescent="0.25">
      <c r="A58" s="554" t="s">
        <v>701</v>
      </c>
      <c r="B58" s="425"/>
      <c r="C58" s="425"/>
      <c r="D58" s="425"/>
      <c r="E58" s="425"/>
      <c r="F58" s="425"/>
      <c r="G58" s="425"/>
      <c r="H58" s="425"/>
      <c r="I58" s="425"/>
      <c r="J58" s="425"/>
    </row>
    <row r="59" spans="1:11" s="424" customFormat="1" ht="33.6" customHeight="1" x14ac:dyDescent="0.25">
      <c r="A59" s="699" t="s">
        <v>702</v>
      </c>
      <c r="B59" s="699"/>
      <c r="C59" s="699"/>
      <c r="D59" s="699"/>
      <c r="E59" s="699"/>
      <c r="F59" s="699"/>
      <c r="G59" s="699"/>
      <c r="H59" s="699"/>
      <c r="I59" s="699"/>
      <c r="J59" s="699"/>
      <c r="K59" s="600"/>
    </row>
    <row r="60" spans="1:11" s="424" customFormat="1" ht="21.6" customHeight="1" x14ac:dyDescent="0.25">
      <c r="A60" s="430"/>
      <c r="B60" s="672"/>
      <c r="C60" s="672"/>
      <c r="D60" s="672"/>
      <c r="E60" s="672"/>
      <c r="F60" s="672"/>
      <c r="G60" s="672"/>
      <c r="H60" s="672"/>
      <c r="I60" s="672"/>
      <c r="J60" s="672"/>
      <c r="K60" s="672"/>
    </row>
    <row r="61" spans="1:11" s="424" customFormat="1" x14ac:dyDescent="0.25">
      <c r="A61" s="430"/>
    </row>
    <row r="62" spans="1:11" s="424" customFormat="1" ht="12.6" customHeight="1" x14ac:dyDescent="0.25">
      <c r="A62" s="421"/>
      <c r="B62" s="673"/>
      <c r="C62" s="673"/>
      <c r="D62" s="673"/>
      <c r="E62" s="673"/>
      <c r="F62" s="673"/>
      <c r="G62" s="673"/>
      <c r="H62" s="673"/>
      <c r="I62" s="673"/>
      <c r="J62" s="673"/>
      <c r="K62" s="673"/>
    </row>
    <row r="63" spans="1:11" ht="19.95" customHeight="1" x14ac:dyDescent="0.25"/>
    <row r="64" spans="1:11" ht="19.95" customHeight="1" x14ac:dyDescent="0.25">
      <c r="A64" s="426"/>
    </row>
    <row r="65" spans="1:1" ht="19.95" customHeight="1" x14ac:dyDescent="0.25">
      <c r="A65" s="426"/>
    </row>
  </sheetData>
  <sheetProtection algorithmName="SHA-512" hashValue="XEmWoaX/JuTrIlAuwSSEQ/h4NVgXyIGw+nmyrBI5uVOhz14JM2hpQu8wp3mnEbe3yMYgKDvNG8hZkWnEomvXIg==" saltValue="qygPwRyjSVWbUDOV02ZPRg==" spinCount="100000" sheet="1" formatCells="0" formatColumns="0" formatRows="0" insertColumns="0" insertRows="0"/>
  <dataConsolidate/>
  <mergeCells count="47">
    <mergeCell ref="C48:J48"/>
    <mergeCell ref="B50:J50"/>
    <mergeCell ref="A55:J55"/>
    <mergeCell ref="A59:J59"/>
    <mergeCell ref="A15:J15"/>
    <mergeCell ref="A57:J57"/>
    <mergeCell ref="A54:J54"/>
    <mergeCell ref="A43:J43"/>
    <mergeCell ref="A35:J35"/>
    <mergeCell ref="B49:J49"/>
    <mergeCell ref="A44:J44"/>
    <mergeCell ref="A45:J45"/>
    <mergeCell ref="D47:J47"/>
    <mergeCell ref="A40:J40"/>
    <mergeCell ref="A41:J41"/>
    <mergeCell ref="A42:J42"/>
    <mergeCell ref="A39:J39"/>
    <mergeCell ref="A47:B47"/>
    <mergeCell ref="A3:J3"/>
    <mergeCell ref="A5:J5"/>
    <mergeCell ref="A6:J6"/>
    <mergeCell ref="A9:J9"/>
    <mergeCell ref="A11:J11"/>
    <mergeCell ref="A13:J13"/>
    <mergeCell ref="A14:J14"/>
    <mergeCell ref="A16:J16"/>
    <mergeCell ref="G25:J25"/>
    <mergeCell ref="G26:J26"/>
    <mergeCell ref="A33:E33"/>
    <mergeCell ref="A31:E31"/>
    <mergeCell ref="B34:E34"/>
    <mergeCell ref="B25:D25"/>
    <mergeCell ref="A17:G17"/>
    <mergeCell ref="B60:K60"/>
    <mergeCell ref="B62:K62"/>
    <mergeCell ref="A48:B48"/>
    <mergeCell ref="A32:E32"/>
    <mergeCell ref="G27:J27"/>
    <mergeCell ref="G29:J29"/>
    <mergeCell ref="G30:J30"/>
    <mergeCell ref="B26:D26"/>
    <mergeCell ref="A28:J28"/>
    <mergeCell ref="B29:D29"/>
    <mergeCell ref="B30:D30"/>
    <mergeCell ref="B27:D27"/>
    <mergeCell ref="A37:J37"/>
    <mergeCell ref="A38:J38"/>
  </mergeCells>
  <hyperlinks>
    <hyperlink ref="A18" r:id="rId1" xr:uid="{68D693E2-D3A6-4462-B039-498E61319754}"/>
  </hyperlinks>
  <pageMargins left="0.2" right="0.2" top="0.25" bottom="0.25" header="0" footer="0"/>
  <pageSetup orientation="landscape"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24"/>
  <sheetViews>
    <sheetView topLeftCell="A73" zoomScale="88" zoomScaleNormal="88" workbookViewId="0">
      <selection activeCell="B84" activeCellId="1" sqref="B4 B84"/>
    </sheetView>
  </sheetViews>
  <sheetFormatPr defaultColWidth="8.88671875" defaultRowHeight="12" x14ac:dyDescent="0.25"/>
  <cols>
    <col min="1" max="1" width="5.6640625" style="2" customWidth="1"/>
    <col min="2" max="2" width="36.88671875" style="37" customWidth="1"/>
    <col min="3" max="3" width="8.88671875" style="2"/>
    <col min="4" max="5" width="19.6640625" style="2" customWidth="1"/>
    <col min="6" max="6" width="10.109375" style="2" bestFit="1" customWidth="1"/>
    <col min="7" max="16384" width="8.88671875" style="2"/>
  </cols>
  <sheetData>
    <row r="1" spans="2:5" s="1" customFormat="1" x14ac:dyDescent="0.25">
      <c r="B1" s="704" t="s">
        <v>537</v>
      </c>
      <c r="C1" s="704"/>
      <c r="D1" s="704"/>
      <c r="E1" s="704"/>
    </row>
    <row r="2" spans="2:5" s="1" customFormat="1" x14ac:dyDescent="0.25">
      <c r="B2" s="35"/>
    </row>
    <row r="3" spans="2:5" s="1" customFormat="1" x14ac:dyDescent="0.25">
      <c r="B3" s="35"/>
    </row>
    <row r="4" spans="2:5" s="1" customFormat="1" x14ac:dyDescent="0.25">
      <c r="B4" s="202" t="s">
        <v>33</v>
      </c>
      <c r="C4" s="197"/>
      <c r="D4" s="198" t="s">
        <v>85</v>
      </c>
      <c r="E4" s="198" t="s">
        <v>30</v>
      </c>
    </row>
    <row r="5" spans="2:5" s="1" customFormat="1" x14ac:dyDescent="0.25">
      <c r="B5" s="40"/>
      <c r="C5" s="11"/>
      <c r="D5" s="11"/>
      <c r="E5" s="11"/>
    </row>
    <row r="6" spans="2:5" s="1" customFormat="1" x14ac:dyDescent="0.25">
      <c r="B6" s="36" t="s">
        <v>32</v>
      </c>
      <c r="C6" s="11"/>
      <c r="D6" s="11"/>
      <c r="E6" s="11"/>
    </row>
    <row r="7" spans="2:5" ht="9" customHeight="1" x14ac:dyDescent="0.25">
      <c r="B7" s="39"/>
      <c r="C7" s="12"/>
      <c r="D7" s="12"/>
      <c r="E7" s="12"/>
    </row>
    <row r="8" spans="2:5" ht="16.95" customHeight="1" x14ac:dyDescent="0.25">
      <c r="B8" s="38" t="s">
        <v>35</v>
      </c>
      <c r="C8" s="12"/>
      <c r="D8" s="12"/>
      <c r="E8" s="12"/>
    </row>
    <row r="9" spans="2:5" ht="16.95" customHeight="1" x14ac:dyDescent="0.25">
      <c r="B9" s="39" t="s">
        <v>545</v>
      </c>
      <c r="C9" s="6" t="s">
        <v>16</v>
      </c>
      <c r="D9" s="41"/>
      <c r="E9" s="41"/>
    </row>
    <row r="10" spans="2:5" ht="40.200000000000003" customHeight="1" x14ac:dyDescent="0.25">
      <c r="B10" s="39" t="s">
        <v>296</v>
      </c>
      <c r="C10" s="6" t="s">
        <v>16</v>
      </c>
      <c r="D10" s="41"/>
      <c r="E10" s="41"/>
    </row>
    <row r="11" spans="2:5" ht="16.95" customHeight="1" x14ac:dyDescent="0.25">
      <c r="B11" s="39" t="s">
        <v>36</v>
      </c>
      <c r="C11" s="6" t="s">
        <v>16</v>
      </c>
      <c r="D11" s="41"/>
      <c r="E11" s="41"/>
    </row>
    <row r="12" spans="2:5" ht="16.95" customHeight="1" x14ac:dyDescent="0.25">
      <c r="B12" s="39" t="s">
        <v>37</v>
      </c>
      <c r="C12" s="6" t="s">
        <v>16</v>
      </c>
      <c r="D12" s="41"/>
      <c r="E12" s="41"/>
    </row>
    <row r="13" spans="2:5" ht="24" x14ac:dyDescent="0.25">
      <c r="B13" s="39" t="s">
        <v>38</v>
      </c>
      <c r="C13" s="6" t="s">
        <v>16</v>
      </c>
      <c r="D13" s="41"/>
      <c r="E13" s="41"/>
    </row>
    <row r="14" spans="2:5" ht="24" x14ac:dyDescent="0.25">
      <c r="B14" s="39" t="s">
        <v>39</v>
      </c>
      <c r="C14" s="6" t="s">
        <v>16</v>
      </c>
      <c r="D14" s="41"/>
      <c r="E14" s="41"/>
    </row>
    <row r="15" spans="2:5" ht="20.399999999999999" customHeight="1" x14ac:dyDescent="0.25">
      <c r="B15" s="38" t="s">
        <v>40</v>
      </c>
      <c r="C15" s="12"/>
      <c r="D15" s="8">
        <f>SUM(D9:D14)</f>
        <v>0</v>
      </c>
      <c r="E15" s="8">
        <f>SUM(E9:E14)</f>
        <v>0</v>
      </c>
    </row>
    <row r="16" spans="2:5" ht="10.199999999999999" customHeight="1" x14ac:dyDescent="0.25">
      <c r="B16" s="39"/>
      <c r="C16" s="12"/>
      <c r="D16" s="12"/>
      <c r="E16" s="12"/>
    </row>
    <row r="17" spans="2:7" ht="16.95" customHeight="1" x14ac:dyDescent="0.25">
      <c r="B17" s="38" t="s">
        <v>41</v>
      </c>
      <c r="C17" s="12"/>
      <c r="D17" s="12"/>
      <c r="E17" s="12"/>
    </row>
    <row r="18" spans="2:7" ht="16.95" customHeight="1" x14ac:dyDescent="0.25">
      <c r="B18" s="39" t="s">
        <v>43</v>
      </c>
      <c r="C18" s="6" t="s">
        <v>16</v>
      </c>
      <c r="D18" s="41"/>
      <c r="E18" s="41"/>
      <c r="G18" s="308"/>
    </row>
    <row r="19" spans="2:7" ht="24" x14ac:dyDescent="0.25">
      <c r="B19" s="39" t="s">
        <v>44</v>
      </c>
      <c r="C19" s="6" t="s">
        <v>16</v>
      </c>
      <c r="D19" s="41"/>
      <c r="E19" s="41"/>
    </row>
    <row r="20" spans="2:7" ht="16.95" customHeight="1" x14ac:dyDescent="0.25">
      <c r="B20" s="39" t="s">
        <v>45</v>
      </c>
      <c r="C20" s="6" t="s">
        <v>16</v>
      </c>
      <c r="D20" s="41"/>
      <c r="E20" s="41"/>
    </row>
    <row r="21" spans="2:7" ht="16.95" customHeight="1" x14ac:dyDescent="0.25">
      <c r="B21" s="39" t="s">
        <v>46</v>
      </c>
      <c r="C21" s="6" t="s">
        <v>16</v>
      </c>
      <c r="D21" s="41"/>
      <c r="E21" s="41"/>
    </row>
    <row r="22" spans="2:7" ht="16.95" customHeight="1" x14ac:dyDescent="0.25">
      <c r="B22" s="39" t="s">
        <v>47</v>
      </c>
      <c r="C22" s="6" t="s">
        <v>16</v>
      </c>
      <c r="D22" s="41"/>
      <c r="E22" s="41"/>
    </row>
    <row r="23" spans="2:7" ht="24" x14ac:dyDescent="0.25">
      <c r="B23" s="39" t="s">
        <v>48</v>
      </c>
      <c r="C23" s="6" t="s">
        <v>16</v>
      </c>
      <c r="D23" s="41"/>
      <c r="E23" s="41"/>
    </row>
    <row r="24" spans="2:7" ht="16.95" customHeight="1" x14ac:dyDescent="0.25">
      <c r="B24" s="39" t="s">
        <v>49</v>
      </c>
      <c r="C24" s="6" t="s">
        <v>16</v>
      </c>
      <c r="D24" s="41"/>
      <c r="E24" s="41"/>
    </row>
    <row r="25" spans="2:7" s="17" customFormat="1" ht="16.95" customHeight="1" x14ac:dyDescent="0.25">
      <c r="B25" s="38" t="s">
        <v>50</v>
      </c>
      <c r="C25" s="12"/>
      <c r="D25" s="8">
        <f>D20+D22+D23+D24</f>
        <v>0</v>
      </c>
      <c r="E25" s="8">
        <f>E20+E22+E23+E24</f>
        <v>0</v>
      </c>
      <c r="F25" s="309"/>
    </row>
    <row r="26" spans="2:7" ht="16.95" customHeight="1" x14ac:dyDescent="0.25">
      <c r="B26" s="39" t="s">
        <v>51</v>
      </c>
      <c r="C26" s="6" t="s">
        <v>16</v>
      </c>
      <c r="D26" s="41"/>
      <c r="E26" s="41"/>
    </row>
    <row r="27" spans="2:7" ht="16.95" customHeight="1" x14ac:dyDescent="0.25">
      <c r="B27" s="39" t="s">
        <v>52</v>
      </c>
      <c r="C27" s="12"/>
      <c r="D27" s="12"/>
      <c r="E27" s="12"/>
    </row>
    <row r="28" spans="2:7" ht="16.95" customHeight="1" x14ac:dyDescent="0.25">
      <c r="B28" s="39" t="s">
        <v>53</v>
      </c>
      <c r="C28" s="6" t="s">
        <v>16</v>
      </c>
      <c r="D28" s="41"/>
      <c r="E28" s="41"/>
    </row>
    <row r="29" spans="2:7" ht="16.95" customHeight="1" x14ac:dyDescent="0.25">
      <c r="B29" s="39" t="s">
        <v>298</v>
      </c>
      <c r="C29" s="6" t="s">
        <v>16</v>
      </c>
      <c r="D29" s="41"/>
      <c r="E29" s="41"/>
    </row>
    <row r="30" spans="2:7" ht="16.95" customHeight="1" x14ac:dyDescent="0.25">
      <c r="B30" s="39" t="s">
        <v>54</v>
      </c>
      <c r="C30" s="6" t="s">
        <v>16</v>
      </c>
      <c r="D30" s="41"/>
      <c r="E30" s="41"/>
    </row>
    <row r="31" spans="2:7" ht="16.95" customHeight="1" x14ac:dyDescent="0.25">
      <c r="B31" s="39" t="s">
        <v>298</v>
      </c>
      <c r="C31" s="6" t="s">
        <v>16</v>
      </c>
      <c r="D31" s="41"/>
      <c r="E31" s="41"/>
    </row>
    <row r="32" spans="2:7" ht="16.95" customHeight="1" x14ac:dyDescent="0.25">
      <c r="B32" s="39" t="s">
        <v>55</v>
      </c>
      <c r="C32" s="12"/>
      <c r="D32" s="16">
        <f>D28+D29+D30+D31</f>
        <v>0</v>
      </c>
      <c r="E32" s="16">
        <f>E28+E29+E30+E31</f>
        <v>0</v>
      </c>
    </row>
    <row r="33" spans="2:5" ht="24" x14ac:dyDescent="0.25">
      <c r="B33" s="39" t="s">
        <v>56</v>
      </c>
      <c r="C33" s="6" t="s">
        <v>16</v>
      </c>
      <c r="D33" s="41"/>
      <c r="E33" s="41"/>
    </row>
    <row r="34" spans="2:5" ht="16.95" customHeight="1" x14ac:dyDescent="0.25">
      <c r="B34" s="39" t="s">
        <v>57</v>
      </c>
      <c r="C34" s="6" t="s">
        <v>16</v>
      </c>
      <c r="D34" s="41"/>
      <c r="E34" s="41"/>
    </row>
    <row r="35" spans="2:5" ht="16.95" customHeight="1" x14ac:dyDescent="0.25">
      <c r="B35" s="39" t="s">
        <v>58</v>
      </c>
      <c r="C35" s="6" t="s">
        <v>16</v>
      </c>
      <c r="D35" s="41"/>
      <c r="E35" s="41"/>
    </row>
    <row r="36" spans="2:5" ht="21.6" customHeight="1" x14ac:dyDescent="0.25">
      <c r="B36" s="38" t="s">
        <v>42</v>
      </c>
      <c r="C36" s="12"/>
      <c r="D36" s="8">
        <f>D18+D25+D26+D32+D33+D34+D35</f>
        <v>0</v>
      </c>
      <c r="E36" s="8">
        <f>E18+E25+E26+E32+E33+E34+E35</f>
        <v>0</v>
      </c>
    </row>
    <row r="37" spans="2:5" ht="9" customHeight="1" x14ac:dyDescent="0.25">
      <c r="B37" s="39"/>
      <c r="C37" s="12"/>
      <c r="D37" s="11"/>
      <c r="E37" s="11"/>
    </row>
    <row r="38" spans="2:5" ht="16.95" customHeight="1" x14ac:dyDescent="0.25">
      <c r="B38" s="38" t="s">
        <v>59</v>
      </c>
      <c r="C38" s="12"/>
      <c r="D38" s="8">
        <f>D36+D15</f>
        <v>0</v>
      </c>
      <c r="E38" s="8">
        <f>E36+E15</f>
        <v>0</v>
      </c>
    </row>
    <row r="39" spans="2:5" ht="16.95" customHeight="1" x14ac:dyDescent="0.25">
      <c r="B39" s="39"/>
      <c r="C39" s="12"/>
      <c r="D39" s="12"/>
      <c r="E39" s="12"/>
    </row>
    <row r="40" spans="2:5" ht="16.95" customHeight="1" x14ac:dyDescent="0.25">
      <c r="B40" s="38" t="s">
        <v>60</v>
      </c>
      <c r="C40" s="12"/>
      <c r="D40" s="12"/>
      <c r="E40" s="12"/>
    </row>
    <row r="41" spans="2:5" ht="10.199999999999999" customHeight="1" x14ac:dyDescent="0.25">
      <c r="B41" s="39"/>
      <c r="C41" s="12"/>
      <c r="D41" s="12"/>
      <c r="E41" s="12"/>
    </row>
    <row r="42" spans="2:5" ht="16.95" customHeight="1" x14ac:dyDescent="0.25">
      <c r="B42" s="38" t="s">
        <v>61</v>
      </c>
      <c r="C42" s="12"/>
      <c r="D42" s="12"/>
      <c r="E42" s="12"/>
    </row>
    <row r="43" spans="2:5" ht="24" x14ac:dyDescent="0.25">
      <c r="B43" s="39" t="s">
        <v>62</v>
      </c>
      <c r="C43" s="6" t="s">
        <v>16</v>
      </c>
      <c r="D43" s="41"/>
      <c r="E43" s="41"/>
    </row>
    <row r="44" spans="2:5" ht="16.95" customHeight="1" x14ac:dyDescent="0.25">
      <c r="B44" s="39" t="s">
        <v>63</v>
      </c>
      <c r="C44" s="6" t="s">
        <v>16</v>
      </c>
      <c r="D44" s="41"/>
      <c r="E44" s="41"/>
    </row>
    <row r="45" spans="2:5" ht="16.95" customHeight="1" x14ac:dyDescent="0.25">
      <c r="B45" s="39" t="s">
        <v>64</v>
      </c>
      <c r="C45" s="6" t="s">
        <v>16</v>
      </c>
      <c r="D45" s="41"/>
      <c r="E45" s="41"/>
    </row>
    <row r="46" spans="2:5" ht="16.95" customHeight="1" x14ac:dyDescent="0.25">
      <c r="B46" s="38" t="s">
        <v>65</v>
      </c>
      <c r="C46" s="12"/>
      <c r="D46" s="8">
        <f>SUM(D43:D45)</f>
        <v>0</v>
      </c>
      <c r="E46" s="8">
        <f>SUM(E43:E45)</f>
        <v>0</v>
      </c>
    </row>
    <row r="47" spans="2:5" ht="10.199999999999999" customHeight="1" x14ac:dyDescent="0.25">
      <c r="B47" s="39"/>
      <c r="C47" s="12"/>
      <c r="D47" s="12"/>
      <c r="E47" s="12"/>
    </row>
    <row r="48" spans="2:5" ht="16.95" customHeight="1" x14ac:dyDescent="0.25">
      <c r="B48" s="38" t="s">
        <v>66</v>
      </c>
      <c r="C48" s="12"/>
      <c r="D48" s="12"/>
      <c r="E48" s="12"/>
    </row>
    <row r="49" spans="2:5" ht="16.95" customHeight="1" x14ac:dyDescent="0.25">
      <c r="B49" s="39" t="s">
        <v>67</v>
      </c>
      <c r="C49" s="6" t="s">
        <v>16</v>
      </c>
      <c r="D49" s="41"/>
      <c r="E49" s="41"/>
    </row>
    <row r="50" spans="2:5" ht="16.95" customHeight="1" x14ac:dyDescent="0.25">
      <c r="B50" s="39" t="s">
        <v>68</v>
      </c>
      <c r="C50" s="6" t="s">
        <v>16</v>
      </c>
      <c r="D50" s="41"/>
      <c r="E50" s="41"/>
    </row>
    <row r="51" spans="2:5" ht="16.95" customHeight="1" x14ac:dyDescent="0.25">
      <c r="B51" s="39" t="s">
        <v>69</v>
      </c>
      <c r="C51" s="6" t="s">
        <v>16</v>
      </c>
      <c r="D51" s="41"/>
      <c r="E51" s="41"/>
    </row>
    <row r="52" spans="2:5" ht="16.95" customHeight="1" x14ac:dyDescent="0.25">
      <c r="B52" s="39" t="s">
        <v>70</v>
      </c>
      <c r="C52" s="6" t="s">
        <v>16</v>
      </c>
      <c r="D52" s="41"/>
      <c r="E52" s="41"/>
    </row>
    <row r="53" spans="2:5" ht="28.95" customHeight="1" x14ac:dyDescent="0.25">
      <c r="B53" s="39" t="s">
        <v>71</v>
      </c>
      <c r="C53" s="6" t="s">
        <v>16</v>
      </c>
      <c r="D53" s="41"/>
      <c r="E53" s="41"/>
    </row>
    <row r="54" spans="2:5" ht="28.2" customHeight="1" x14ac:dyDescent="0.25">
      <c r="B54" s="39" t="s">
        <v>72</v>
      </c>
      <c r="C54" s="6" t="s">
        <v>16</v>
      </c>
      <c r="D54" s="41"/>
      <c r="E54" s="41"/>
    </row>
    <row r="55" spans="2:5" ht="28.2" customHeight="1" x14ac:dyDescent="0.25">
      <c r="B55" s="39" t="s">
        <v>73</v>
      </c>
      <c r="C55" s="6" t="s">
        <v>16</v>
      </c>
      <c r="D55" s="41"/>
      <c r="E55" s="41"/>
    </row>
    <row r="56" spans="2:5" ht="16.95" customHeight="1" x14ac:dyDescent="0.25">
      <c r="B56" s="39" t="s">
        <v>74</v>
      </c>
      <c r="C56" s="6" t="s">
        <v>16</v>
      </c>
      <c r="D56" s="41"/>
      <c r="E56" s="41"/>
    </row>
    <row r="57" spans="2:5" ht="24" x14ac:dyDescent="0.25">
      <c r="B57" s="39" t="s">
        <v>75</v>
      </c>
      <c r="C57" s="6" t="s">
        <v>16</v>
      </c>
      <c r="D57" s="41"/>
      <c r="E57" s="41"/>
    </row>
    <row r="58" spans="2:5" ht="16.95" customHeight="1" x14ac:dyDescent="0.25">
      <c r="B58" s="39" t="s">
        <v>76</v>
      </c>
      <c r="C58" s="6" t="s">
        <v>16</v>
      </c>
      <c r="D58" s="41"/>
      <c r="E58" s="41"/>
    </row>
    <row r="59" spans="2:5" ht="16.95" customHeight="1" x14ac:dyDescent="0.25">
      <c r="B59" s="39" t="s">
        <v>64</v>
      </c>
      <c r="C59" s="6" t="s">
        <v>16</v>
      </c>
      <c r="D59" s="41"/>
      <c r="E59" s="41"/>
    </row>
    <row r="60" spans="2:5" ht="16.95" customHeight="1" x14ac:dyDescent="0.25">
      <c r="B60" s="38" t="s">
        <v>77</v>
      </c>
      <c r="C60" s="12"/>
      <c r="D60" s="8">
        <f>D49+D51+D53+D54+D55+D56+D57+D58+D59</f>
        <v>0</v>
      </c>
      <c r="E60" s="8">
        <f>E49+E51+E53+E54+E55+E56+E57+E58+E59</f>
        <v>0</v>
      </c>
    </row>
    <row r="61" spans="2:5" ht="16.95" customHeight="1" x14ac:dyDescent="0.25">
      <c r="B61" s="39"/>
      <c r="C61" s="12"/>
      <c r="D61" s="11"/>
      <c r="E61" s="11"/>
    </row>
    <row r="62" spans="2:5" ht="16.95" customHeight="1" x14ac:dyDescent="0.25">
      <c r="B62" s="38" t="s">
        <v>78</v>
      </c>
      <c r="C62" s="12"/>
      <c r="D62" s="8">
        <f>D60+D46</f>
        <v>0</v>
      </c>
      <c r="E62" s="8">
        <f>E60+E46</f>
        <v>0</v>
      </c>
    </row>
    <row r="63" spans="2:5" ht="16.95" customHeight="1" x14ac:dyDescent="0.25">
      <c r="B63" s="39"/>
      <c r="C63" s="12"/>
      <c r="D63" s="11"/>
      <c r="E63" s="11"/>
    </row>
    <row r="64" spans="2:5" ht="24" x14ac:dyDescent="0.25">
      <c r="B64" s="38" t="s">
        <v>79</v>
      </c>
      <c r="C64" s="12"/>
      <c r="D64" s="261">
        <f>D38-D62</f>
        <v>0</v>
      </c>
      <c r="E64" s="261">
        <f>E38-E62</f>
        <v>0</v>
      </c>
    </row>
    <row r="65" spans="2:5" ht="16.95" customHeight="1" x14ac:dyDescent="0.25">
      <c r="B65" s="39"/>
      <c r="C65" s="12"/>
      <c r="D65" s="12"/>
      <c r="E65" s="12"/>
    </row>
    <row r="66" spans="2:5" ht="16.95" customHeight="1" x14ac:dyDescent="0.25">
      <c r="B66" s="38" t="s">
        <v>297</v>
      </c>
      <c r="C66" s="12"/>
      <c r="D66" s="12"/>
      <c r="E66" s="12"/>
    </row>
    <row r="67" spans="2:5" ht="16.95" customHeight="1" x14ac:dyDescent="0.25">
      <c r="B67" s="39" t="s">
        <v>80</v>
      </c>
      <c r="C67" s="6" t="s">
        <v>16</v>
      </c>
      <c r="D67" s="41"/>
      <c r="E67" s="41"/>
    </row>
    <row r="68" spans="2:5" ht="16.95" customHeight="1" x14ac:dyDescent="0.25">
      <c r="B68" s="39" t="s">
        <v>81</v>
      </c>
      <c r="C68" s="6" t="s">
        <v>16</v>
      </c>
      <c r="D68" s="41"/>
      <c r="E68" s="41"/>
    </row>
    <row r="69" spans="2:5" ht="16.95" customHeight="1" x14ac:dyDescent="0.25">
      <c r="B69" s="39" t="s">
        <v>82</v>
      </c>
      <c r="C69" s="6" t="s">
        <v>28</v>
      </c>
      <c r="D69" s="41"/>
      <c r="E69" s="41"/>
    </row>
    <row r="70" spans="2:5" ht="16.95" customHeight="1" x14ac:dyDescent="0.25">
      <c r="B70" s="39" t="s">
        <v>83</v>
      </c>
      <c r="C70" s="6" t="s">
        <v>16</v>
      </c>
      <c r="D70" s="41"/>
      <c r="E70" s="41"/>
    </row>
    <row r="71" spans="2:5" ht="16.95" customHeight="1" x14ac:dyDescent="0.25">
      <c r="B71" s="39" t="s">
        <v>84</v>
      </c>
      <c r="C71" s="6" t="s">
        <v>28</v>
      </c>
      <c r="D71" s="41"/>
      <c r="E71" s="41"/>
    </row>
    <row r="72" spans="2:5" ht="16.95" customHeight="1" x14ac:dyDescent="0.25">
      <c r="B72" s="38" t="s">
        <v>29</v>
      </c>
      <c r="C72" s="12"/>
      <c r="D72" s="8">
        <f>SUM(D67:D71)</f>
        <v>0</v>
      </c>
      <c r="E72" s="8">
        <f>SUM(E67:E71)</f>
        <v>0</v>
      </c>
    </row>
    <row r="73" spans="2:5" ht="16.95" customHeight="1" x14ac:dyDescent="0.25">
      <c r="B73" s="205"/>
      <c r="D73" s="206"/>
      <c r="E73" s="206"/>
    </row>
    <row r="74" spans="2:5" s="201" customFormat="1" ht="16.95" customHeight="1" x14ac:dyDescent="0.25">
      <c r="B74" s="207"/>
      <c r="D74" s="208"/>
      <c r="E74" s="208"/>
    </row>
    <row r="75" spans="2:5" s="201" customFormat="1" ht="16.95" customHeight="1" x14ac:dyDescent="0.25">
      <c r="B75" s="207"/>
      <c r="D75" s="208"/>
      <c r="E75" s="208"/>
    </row>
    <row r="76" spans="2:5" s="201" customFormat="1" ht="16.95" customHeight="1" x14ac:dyDescent="0.25">
      <c r="B76" s="207"/>
      <c r="D76" s="208"/>
      <c r="E76" s="208"/>
    </row>
    <row r="77" spans="2:5" s="201" customFormat="1" ht="16.95" customHeight="1" x14ac:dyDescent="0.25">
      <c r="B77" s="207"/>
      <c r="D77" s="208"/>
      <c r="E77" s="208"/>
    </row>
    <row r="78" spans="2:5" s="201" customFormat="1" ht="16.95" customHeight="1" x14ac:dyDescent="0.25">
      <c r="B78" s="207"/>
      <c r="D78" s="208"/>
      <c r="E78" s="208"/>
    </row>
    <row r="79" spans="2:5" s="201" customFormat="1" ht="16.95" customHeight="1" x14ac:dyDescent="0.25">
      <c r="B79" s="207"/>
      <c r="D79" s="208"/>
      <c r="E79" s="208"/>
    </row>
    <row r="80" spans="2:5" s="201" customFormat="1" ht="66.599999999999994" customHeight="1" x14ac:dyDescent="0.25">
      <c r="B80" s="207"/>
      <c r="D80" s="208"/>
      <c r="E80" s="208"/>
    </row>
    <row r="81" spans="2:5" s="201" customFormat="1" ht="16.95" customHeight="1" x14ac:dyDescent="0.25">
      <c r="B81" s="207"/>
      <c r="D81" s="208"/>
      <c r="E81" s="208"/>
    </row>
    <row r="82" spans="2:5" s="201" customFormat="1" ht="24" customHeight="1" x14ac:dyDescent="0.25">
      <c r="B82" s="262"/>
    </row>
    <row r="83" spans="2:5" s="1" customFormat="1" ht="12.6" thickBot="1" x14ac:dyDescent="0.3">
      <c r="B83" s="35"/>
    </row>
    <row r="84" spans="2:5" s="1" customFormat="1" ht="12.6" thickBot="1" x14ac:dyDescent="0.3">
      <c r="B84" s="263" t="s">
        <v>98</v>
      </c>
      <c r="C84" s="264"/>
      <c r="D84" s="265" t="s">
        <v>85</v>
      </c>
      <c r="E84" s="266" t="s">
        <v>30</v>
      </c>
    </row>
    <row r="85" spans="2:5" s="1" customFormat="1" x14ac:dyDescent="0.25">
      <c r="B85" s="203"/>
      <c r="C85" s="204"/>
      <c r="D85" s="204"/>
      <c r="E85" s="204"/>
    </row>
    <row r="86" spans="2:5" ht="16.95" customHeight="1" x14ac:dyDescent="0.25">
      <c r="B86" s="38" t="s">
        <v>99</v>
      </c>
      <c r="C86" s="12"/>
      <c r="D86" s="12"/>
      <c r="E86" s="12"/>
    </row>
    <row r="87" spans="2:5" ht="24" x14ac:dyDescent="0.25">
      <c r="B87" s="39" t="s">
        <v>100</v>
      </c>
      <c r="C87" s="6" t="s">
        <v>16</v>
      </c>
      <c r="D87" s="41"/>
      <c r="E87" s="41"/>
    </row>
    <row r="88" spans="2:5" ht="16.95" customHeight="1" x14ac:dyDescent="0.25">
      <c r="B88" s="39" t="s">
        <v>101</v>
      </c>
      <c r="C88" s="6" t="s">
        <v>16</v>
      </c>
      <c r="D88" s="41"/>
      <c r="E88" s="41"/>
    </row>
    <row r="89" spans="2:5" ht="16.95" customHeight="1" x14ac:dyDescent="0.25">
      <c r="B89" s="39" t="s">
        <v>102</v>
      </c>
      <c r="C89" s="6" t="s">
        <v>16</v>
      </c>
      <c r="D89" s="41"/>
      <c r="E89" s="41"/>
    </row>
    <row r="90" spans="2:5" ht="16.95" customHeight="1" x14ac:dyDescent="0.25">
      <c r="B90" s="39" t="s">
        <v>103</v>
      </c>
      <c r="C90" s="6" t="s">
        <v>16</v>
      </c>
      <c r="D90" s="41"/>
      <c r="E90" s="41"/>
    </row>
    <row r="91" spans="2:5" ht="16.95" customHeight="1" x14ac:dyDescent="0.25">
      <c r="B91" s="39" t="s">
        <v>103</v>
      </c>
      <c r="C91" s="6" t="s">
        <v>16</v>
      </c>
      <c r="D91" s="41"/>
      <c r="E91" s="41"/>
    </row>
    <row r="92" spans="2:5" ht="16.95" customHeight="1" x14ac:dyDescent="0.25">
      <c r="B92" s="38" t="s">
        <v>104</v>
      </c>
      <c r="C92" s="12"/>
      <c r="D92" s="8">
        <f>SUM(D87:D91)</f>
        <v>0</v>
      </c>
      <c r="E92" s="8">
        <f>SUM(E87:E91)</f>
        <v>0</v>
      </c>
    </row>
    <row r="93" spans="2:5" x14ac:dyDescent="0.25">
      <c r="B93" s="39"/>
      <c r="C93" s="12"/>
      <c r="D93" s="12"/>
      <c r="E93" s="12"/>
    </row>
    <row r="94" spans="2:5" ht="16.95" customHeight="1" x14ac:dyDescent="0.25">
      <c r="B94" s="38" t="s">
        <v>105</v>
      </c>
      <c r="C94" s="12"/>
      <c r="D94" s="12"/>
      <c r="E94" s="12"/>
    </row>
    <row r="95" spans="2:5" ht="16.95" customHeight="1" x14ac:dyDescent="0.25">
      <c r="B95" s="39" t="s">
        <v>106</v>
      </c>
      <c r="C95" s="6" t="s">
        <v>16</v>
      </c>
      <c r="D95" s="260"/>
      <c r="E95" s="260"/>
    </row>
    <row r="96" spans="2:5" ht="16.95" customHeight="1" x14ac:dyDescent="0.25">
      <c r="B96" s="39" t="s">
        <v>107</v>
      </c>
      <c r="C96" s="6" t="s">
        <v>16</v>
      </c>
      <c r="D96" s="260"/>
      <c r="E96" s="260"/>
    </row>
    <row r="97" spans="2:5" ht="16.95" customHeight="1" x14ac:dyDescent="0.25">
      <c r="B97" s="39" t="s">
        <v>108</v>
      </c>
      <c r="C97" s="6" t="s">
        <v>16</v>
      </c>
      <c r="D97" s="260"/>
      <c r="E97" s="260"/>
    </row>
    <row r="98" spans="2:5" ht="16.95" customHeight="1" x14ac:dyDescent="0.25">
      <c r="B98" s="39" t="s">
        <v>109</v>
      </c>
      <c r="C98" s="6" t="s">
        <v>16</v>
      </c>
      <c r="D98" s="260"/>
      <c r="E98" s="260"/>
    </row>
    <row r="99" spans="2:5" ht="16.95" customHeight="1" x14ac:dyDescent="0.25">
      <c r="B99" s="39" t="s">
        <v>110</v>
      </c>
      <c r="C99" s="6" t="s">
        <v>16</v>
      </c>
      <c r="D99" s="260"/>
      <c r="E99" s="260"/>
    </row>
    <row r="100" spans="2:5" ht="16.95" customHeight="1" x14ac:dyDescent="0.25">
      <c r="B100" s="38" t="s">
        <v>111</v>
      </c>
      <c r="C100" s="12"/>
      <c r="D100" s="8">
        <f>SUM(D95:D99)</f>
        <v>0</v>
      </c>
      <c r="E100" s="8">
        <f>SUM(E95:E99)</f>
        <v>0</v>
      </c>
    </row>
    <row r="101" spans="2:5" x14ac:dyDescent="0.25">
      <c r="B101" s="39"/>
      <c r="C101" s="12"/>
      <c r="D101" s="11"/>
      <c r="E101" s="11"/>
    </row>
    <row r="102" spans="2:5" ht="16.95" customHeight="1" x14ac:dyDescent="0.25">
      <c r="B102" s="38" t="s">
        <v>112</v>
      </c>
      <c r="C102" s="12"/>
      <c r="D102" s="8">
        <f>D92-D100</f>
        <v>0</v>
      </c>
      <c r="E102" s="8">
        <f>E92-E100</f>
        <v>0</v>
      </c>
    </row>
    <row r="103" spans="2:5" ht="12" customHeight="1" x14ac:dyDescent="0.25">
      <c r="B103" s="39"/>
      <c r="C103" s="12"/>
      <c r="D103" s="12"/>
      <c r="E103" s="12"/>
    </row>
    <row r="104" spans="2:5" ht="16.95" customHeight="1" x14ac:dyDescent="0.25">
      <c r="B104" s="38" t="s">
        <v>113</v>
      </c>
      <c r="C104" s="6" t="s">
        <v>16</v>
      </c>
      <c r="D104" s="260"/>
      <c r="E104" s="260"/>
    </row>
    <row r="105" spans="2:5" x14ac:dyDescent="0.25">
      <c r="B105" s="39"/>
      <c r="C105" s="12"/>
      <c r="D105" s="12"/>
      <c r="E105" s="12"/>
    </row>
    <row r="106" spans="2:5" ht="16.95" customHeight="1" x14ac:dyDescent="0.25">
      <c r="B106" s="38" t="s">
        <v>121</v>
      </c>
      <c r="C106" s="6" t="s">
        <v>16</v>
      </c>
      <c r="D106" s="260"/>
      <c r="E106" s="260"/>
    </row>
    <row r="107" spans="2:5" ht="16.95" customHeight="1" x14ac:dyDescent="0.25">
      <c r="B107" s="39" t="s">
        <v>122</v>
      </c>
      <c r="C107" s="6" t="s">
        <v>16</v>
      </c>
      <c r="D107" s="260"/>
      <c r="E107" s="260"/>
    </row>
    <row r="108" spans="2:5" x14ac:dyDescent="0.25">
      <c r="B108" s="39"/>
      <c r="C108" s="12"/>
      <c r="D108" s="12"/>
      <c r="E108" s="12"/>
    </row>
    <row r="109" spans="2:5" ht="16.95" customHeight="1" x14ac:dyDescent="0.25">
      <c r="B109" s="38" t="s">
        <v>114</v>
      </c>
      <c r="C109" s="12"/>
      <c r="D109" s="8">
        <f>D104-D106</f>
        <v>0</v>
      </c>
      <c r="E109" s="8">
        <f>E104-E106</f>
        <v>0</v>
      </c>
    </row>
    <row r="110" spans="2:5" ht="14.4" customHeight="1" x14ac:dyDescent="0.25">
      <c r="B110" s="39"/>
      <c r="C110" s="12"/>
      <c r="D110" s="11"/>
      <c r="E110" s="11"/>
    </row>
    <row r="111" spans="2:5" ht="16.95" customHeight="1" x14ac:dyDescent="0.25">
      <c r="B111" s="38" t="s">
        <v>115</v>
      </c>
      <c r="C111" s="12"/>
      <c r="D111" s="8">
        <f>D92+D104-D100-D106</f>
        <v>0</v>
      </c>
      <c r="E111" s="8">
        <f>E92+E104-E100-E106</f>
        <v>0</v>
      </c>
    </row>
    <row r="112" spans="2:5" x14ac:dyDescent="0.25">
      <c r="B112" s="39"/>
      <c r="C112" s="12"/>
      <c r="D112" s="12"/>
      <c r="E112" s="12"/>
    </row>
    <row r="113" spans="2:5" ht="16.95" customHeight="1" x14ac:dyDescent="0.25">
      <c r="B113" s="38" t="s">
        <v>116</v>
      </c>
      <c r="C113" s="6" t="s">
        <v>16</v>
      </c>
      <c r="D113" s="260"/>
      <c r="E113" s="260"/>
    </row>
    <row r="114" spans="2:5" x14ac:dyDescent="0.25">
      <c r="B114" s="39"/>
      <c r="C114" s="12"/>
      <c r="D114" s="12"/>
      <c r="E114" s="12"/>
    </row>
    <row r="115" spans="2:5" ht="16.95" customHeight="1" x14ac:dyDescent="0.25">
      <c r="B115" s="38" t="s">
        <v>117</v>
      </c>
      <c r="C115" s="6" t="s">
        <v>16</v>
      </c>
      <c r="D115" s="41"/>
      <c r="E115" s="41"/>
    </row>
    <row r="116" spans="2:5" x14ac:dyDescent="0.25">
      <c r="B116" s="39"/>
      <c r="C116" s="12"/>
      <c r="D116" s="12"/>
      <c r="E116" s="12"/>
    </row>
    <row r="117" spans="2:5" ht="16.95" customHeight="1" x14ac:dyDescent="0.25">
      <c r="B117" s="38" t="s">
        <v>118</v>
      </c>
      <c r="C117" s="12"/>
      <c r="D117" s="8">
        <f>D113-D115</f>
        <v>0</v>
      </c>
      <c r="E117" s="8">
        <f>E113-E115</f>
        <v>0</v>
      </c>
    </row>
    <row r="118" spans="2:5" x14ac:dyDescent="0.25">
      <c r="B118" s="39"/>
      <c r="C118" s="12"/>
      <c r="D118" s="11"/>
      <c r="E118" s="11"/>
    </row>
    <row r="119" spans="2:5" ht="16.95" customHeight="1" x14ac:dyDescent="0.25">
      <c r="B119" s="38" t="s">
        <v>120</v>
      </c>
      <c r="C119" s="12"/>
      <c r="D119" s="8">
        <f>D111+D117</f>
        <v>0</v>
      </c>
      <c r="E119" s="8">
        <f>E111+E117</f>
        <v>0</v>
      </c>
    </row>
    <row r="120" spans="2:5" x14ac:dyDescent="0.25">
      <c r="B120" s="39"/>
      <c r="C120" s="12"/>
      <c r="D120" s="12"/>
      <c r="E120" s="12"/>
    </row>
    <row r="121" spans="2:5" ht="16.95" customHeight="1" x14ac:dyDescent="0.25">
      <c r="B121" s="39" t="s">
        <v>119</v>
      </c>
      <c r="C121" s="6" t="s">
        <v>16</v>
      </c>
      <c r="D121" s="41"/>
      <c r="E121" s="41"/>
    </row>
    <row r="122" spans="2:5" x14ac:dyDescent="0.25">
      <c r="B122" s="39"/>
      <c r="C122" s="12"/>
      <c r="D122" s="12"/>
      <c r="E122" s="12"/>
    </row>
    <row r="123" spans="2:5" ht="24" x14ac:dyDescent="0.25">
      <c r="B123" s="38" t="s">
        <v>123</v>
      </c>
      <c r="C123" s="12"/>
      <c r="D123" s="8">
        <f>D119-D121</f>
        <v>0</v>
      </c>
      <c r="E123" s="8">
        <f>E119-E121</f>
        <v>0</v>
      </c>
    </row>
    <row r="124" spans="2:5" ht="18.600000000000001" customHeight="1" x14ac:dyDescent="0.25">
      <c r="B124" s="39"/>
      <c r="C124" s="12"/>
      <c r="D124" s="12"/>
      <c r="E124" s="12"/>
    </row>
  </sheetData>
  <sheetProtection algorithmName="SHA-512" hashValue="JuuozHF1ckbdxghiXatxwSC+c23zQclwparNq5hYf998Ylm7yCdKYxpJ55CSquOBIUE6QFg+vQQucCaP4xn5XQ==" saltValue="jPzp6XMA+o7oSz+bCUA7/g==" spinCount="100000" sheet="1" formatCells="0" formatColumns="0" formatRows="0" insertColumns="0" insertRows="0"/>
  <mergeCells count="1">
    <mergeCell ref="B1:E1"/>
  </mergeCells>
  <conditionalFormatting sqref="D9:E14">
    <cfRule type="expression" dxfId="57" priority="11">
      <formula>$G$3=1</formula>
    </cfRule>
  </conditionalFormatting>
  <conditionalFormatting sqref="D18:E24">
    <cfRule type="expression" dxfId="56" priority="10">
      <formula>$G$3=1</formula>
    </cfRule>
  </conditionalFormatting>
  <conditionalFormatting sqref="D26:E26">
    <cfRule type="expression" dxfId="55" priority="9">
      <formula>$G$3=1</formula>
    </cfRule>
  </conditionalFormatting>
  <conditionalFormatting sqref="D28:E31">
    <cfRule type="expression" dxfId="54" priority="8">
      <formula>$G$3=1</formula>
    </cfRule>
  </conditionalFormatting>
  <conditionalFormatting sqref="D33:E35">
    <cfRule type="expression" dxfId="53" priority="7">
      <formula>$G$3=1</formula>
    </cfRule>
  </conditionalFormatting>
  <conditionalFormatting sqref="D43:E45">
    <cfRule type="expression" dxfId="52" priority="6">
      <formula>$G$3=1</formula>
    </cfRule>
  </conditionalFormatting>
  <conditionalFormatting sqref="D49:E59">
    <cfRule type="expression" dxfId="51" priority="5">
      <formula>$G$3=1</formula>
    </cfRule>
  </conditionalFormatting>
  <conditionalFormatting sqref="D64:E64">
    <cfRule type="cellIs" dxfId="50" priority="1" operator="equal">
      <formula>"OK"</formula>
    </cfRule>
    <cfRule type="cellIs" dxfId="49" priority="2" operator="equal">
      <formula>"ERROR"</formula>
    </cfRule>
  </conditionalFormatting>
  <conditionalFormatting sqref="D67:E71">
    <cfRule type="expression" dxfId="48" priority="4">
      <formula>$G$3=1</formula>
    </cfRule>
  </conditionalFormatting>
  <conditionalFormatting sqref="D87:E91">
    <cfRule type="expression" dxfId="47" priority="3">
      <formula>$G$3=1</formula>
    </cfRule>
  </conditionalFormatting>
  <pageMargins left="0.7" right="0.2" top="0.25" bottom="0.25" header="0" footer="0"/>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40"/>
  <sheetViews>
    <sheetView zoomScale="80" zoomScaleNormal="80" workbookViewId="0">
      <selection activeCell="I72" sqref="I72"/>
    </sheetView>
  </sheetViews>
  <sheetFormatPr defaultColWidth="8.88671875" defaultRowHeight="12" x14ac:dyDescent="0.25"/>
  <cols>
    <col min="1" max="1" width="35" style="2" customWidth="1"/>
    <col min="2" max="2" width="8.88671875" style="2"/>
    <col min="3" max="3" width="22.33203125" style="2" customWidth="1"/>
    <col min="4" max="4" width="22.5546875" style="2" customWidth="1"/>
    <col min="5" max="5" width="6.5546875" style="2" customWidth="1"/>
    <col min="6" max="16384" width="8.88671875" style="2"/>
  </cols>
  <sheetData>
    <row r="1" spans="1:5" ht="27" customHeight="1" x14ac:dyDescent="0.25">
      <c r="A1" s="705" t="s">
        <v>538</v>
      </c>
      <c r="B1" s="705"/>
      <c r="C1" s="705"/>
      <c r="D1" s="705"/>
      <c r="E1" s="1"/>
    </row>
    <row r="2" spans="1:5" x14ac:dyDescent="0.25">
      <c r="A2" s="1"/>
      <c r="B2" s="1"/>
      <c r="C2" s="1"/>
      <c r="D2" s="1"/>
      <c r="E2" s="1"/>
    </row>
    <row r="3" spans="1:5" ht="26.4" customHeight="1" x14ac:dyDescent="0.25">
      <c r="A3" s="42"/>
      <c r="B3" s="43"/>
      <c r="C3" s="43"/>
      <c r="D3" s="43"/>
      <c r="E3" s="1"/>
    </row>
    <row r="4" spans="1:5" x14ac:dyDescent="0.25">
      <c r="A4" s="1"/>
      <c r="B4" s="1"/>
      <c r="C4" s="1"/>
      <c r="D4" s="1"/>
      <c r="E4" s="1"/>
    </row>
    <row r="5" spans="1:5" x14ac:dyDescent="0.25">
      <c r="A5" s="194" t="s">
        <v>34</v>
      </c>
      <c r="B5" s="195"/>
      <c r="C5" s="196" t="s">
        <v>85</v>
      </c>
      <c r="D5" s="196" t="s">
        <v>30</v>
      </c>
    </row>
    <row r="6" spans="1:5" x14ac:dyDescent="0.25">
      <c r="A6" s="12"/>
      <c r="B6" s="12"/>
      <c r="C6" s="12"/>
      <c r="D6" s="12"/>
    </row>
    <row r="7" spans="1:5" ht="18" customHeight="1" x14ac:dyDescent="0.25">
      <c r="A7" s="4" t="s">
        <v>15</v>
      </c>
      <c r="B7" s="12"/>
      <c r="C7" s="12"/>
      <c r="D7" s="12"/>
    </row>
    <row r="8" spans="1:5" ht="12" customHeight="1" x14ac:dyDescent="0.25">
      <c r="A8" s="12"/>
      <c r="B8" s="12"/>
      <c r="C8" s="12"/>
      <c r="D8" s="12"/>
    </row>
    <row r="9" spans="1:5" ht="18" customHeight="1" x14ac:dyDescent="0.25">
      <c r="A9" s="4" t="s">
        <v>175</v>
      </c>
      <c r="B9" s="12"/>
      <c r="C9" s="12"/>
      <c r="D9" s="12"/>
    </row>
    <row r="10" spans="1:5" ht="18" customHeight="1" x14ac:dyDescent="0.25">
      <c r="A10" s="5" t="s">
        <v>169</v>
      </c>
      <c r="B10" s="6" t="s">
        <v>16</v>
      </c>
      <c r="C10" s="14"/>
      <c r="D10" s="14"/>
    </row>
    <row r="11" spans="1:5" ht="18" customHeight="1" x14ac:dyDescent="0.25">
      <c r="A11" s="5" t="s">
        <v>170</v>
      </c>
      <c r="B11" s="6" t="s">
        <v>16</v>
      </c>
      <c r="C11" s="14"/>
      <c r="D11" s="14"/>
    </row>
    <row r="12" spans="1:5" ht="48" x14ac:dyDescent="0.25">
      <c r="A12" s="5" t="s">
        <v>171</v>
      </c>
      <c r="B12" s="6" t="s">
        <v>16</v>
      </c>
      <c r="C12" s="14"/>
      <c r="D12" s="14"/>
    </row>
    <row r="13" spans="1:5" ht="18" customHeight="1" x14ac:dyDescent="0.25">
      <c r="A13" s="5" t="s">
        <v>172</v>
      </c>
      <c r="B13" s="6" t="s">
        <v>16</v>
      </c>
      <c r="C13" s="14"/>
      <c r="D13" s="14"/>
    </row>
    <row r="14" spans="1:5" ht="29.4" customHeight="1" x14ac:dyDescent="0.25">
      <c r="A14" s="5" t="s">
        <v>173</v>
      </c>
      <c r="B14" s="6" t="s">
        <v>16</v>
      </c>
      <c r="C14" s="14"/>
      <c r="D14" s="14"/>
    </row>
    <row r="15" spans="1:5" ht="18" customHeight="1" x14ac:dyDescent="0.25">
      <c r="A15" s="5" t="s">
        <v>174</v>
      </c>
      <c r="B15" s="6" t="s">
        <v>16</v>
      </c>
      <c r="C15" s="14"/>
      <c r="D15" s="14"/>
    </row>
    <row r="16" spans="1:5" ht="18" customHeight="1" x14ac:dyDescent="0.25">
      <c r="A16" s="7" t="s">
        <v>300</v>
      </c>
      <c r="B16" s="12"/>
      <c r="C16" s="258">
        <f>SUM(C10:C15)</f>
        <v>0</v>
      </c>
      <c r="D16" s="258">
        <f>SUM(D10:D15)</f>
        <v>0</v>
      </c>
    </row>
    <row r="17" spans="1:4" ht="13.95" customHeight="1" x14ac:dyDescent="0.25">
      <c r="A17" s="12"/>
      <c r="B17" s="12"/>
      <c r="C17" s="256"/>
      <c r="D17" s="256"/>
    </row>
    <row r="18" spans="1:4" ht="18" customHeight="1" x14ac:dyDescent="0.25">
      <c r="A18" s="4" t="s">
        <v>176</v>
      </c>
      <c r="B18" s="12"/>
      <c r="C18" s="256"/>
      <c r="D18" s="256"/>
    </row>
    <row r="19" spans="1:4" ht="18" customHeight="1" x14ac:dyDescent="0.25">
      <c r="A19" s="5" t="s">
        <v>177</v>
      </c>
      <c r="B19" s="6" t="s">
        <v>16</v>
      </c>
      <c r="C19" s="14"/>
      <c r="D19" s="14"/>
    </row>
    <row r="20" spans="1:4" ht="18" customHeight="1" x14ac:dyDescent="0.25">
      <c r="A20" s="5" t="s">
        <v>178</v>
      </c>
      <c r="B20" s="6" t="s">
        <v>16</v>
      </c>
      <c r="C20" s="14"/>
      <c r="D20" s="14"/>
    </row>
    <row r="21" spans="1:4" ht="18" customHeight="1" x14ac:dyDescent="0.25">
      <c r="A21" s="5" t="s">
        <v>179</v>
      </c>
      <c r="B21" s="6" t="s">
        <v>16</v>
      </c>
      <c r="C21" s="14"/>
      <c r="D21" s="14"/>
    </row>
    <row r="22" spans="1:4" ht="18" customHeight="1" x14ac:dyDescent="0.25">
      <c r="A22" s="5" t="s">
        <v>180</v>
      </c>
      <c r="B22" s="6" t="s">
        <v>16</v>
      </c>
      <c r="C22" s="14"/>
      <c r="D22" s="14"/>
    </row>
    <row r="23" spans="1:4" ht="18" customHeight="1" x14ac:dyDescent="0.25">
      <c r="A23" s="5" t="s">
        <v>181</v>
      </c>
      <c r="B23" s="6" t="s">
        <v>16</v>
      </c>
      <c r="C23" s="14"/>
      <c r="D23" s="14"/>
    </row>
    <row r="24" spans="1:4" ht="18" customHeight="1" x14ac:dyDescent="0.25">
      <c r="A24" s="5" t="s">
        <v>182</v>
      </c>
      <c r="B24" s="6" t="s">
        <v>16</v>
      </c>
      <c r="C24" s="14"/>
      <c r="D24" s="14"/>
    </row>
    <row r="25" spans="1:4" ht="24" x14ac:dyDescent="0.25">
      <c r="A25" s="5" t="s">
        <v>183</v>
      </c>
      <c r="B25" s="6" t="s">
        <v>16</v>
      </c>
      <c r="C25" s="14"/>
      <c r="D25" s="14"/>
    </row>
    <row r="26" spans="1:4" ht="18" customHeight="1" x14ac:dyDescent="0.25">
      <c r="A26" s="5" t="s">
        <v>184</v>
      </c>
      <c r="B26" s="6" t="s">
        <v>16</v>
      </c>
      <c r="C26" s="14"/>
      <c r="D26" s="14"/>
    </row>
    <row r="27" spans="1:4" ht="18" customHeight="1" x14ac:dyDescent="0.25">
      <c r="A27" s="5" t="s">
        <v>185</v>
      </c>
      <c r="B27" s="6" t="s">
        <v>16</v>
      </c>
      <c r="C27" s="14"/>
      <c r="D27" s="14"/>
    </row>
    <row r="28" spans="1:4" ht="18" customHeight="1" x14ac:dyDescent="0.25">
      <c r="A28" s="7" t="s">
        <v>301</v>
      </c>
      <c r="B28" s="12"/>
      <c r="C28" s="258">
        <f>SUM(C19:C27)</f>
        <v>0</v>
      </c>
      <c r="D28" s="258">
        <f>SUM(D19:D27)</f>
        <v>0</v>
      </c>
    </row>
    <row r="29" spans="1:4" ht="12" customHeight="1" x14ac:dyDescent="0.25">
      <c r="A29" s="12"/>
      <c r="B29" s="12"/>
      <c r="C29" s="256"/>
      <c r="D29" s="256"/>
    </row>
    <row r="30" spans="1:4" ht="18" customHeight="1" x14ac:dyDescent="0.25">
      <c r="A30" s="4" t="s">
        <v>186</v>
      </c>
      <c r="B30" s="12"/>
      <c r="C30" s="256"/>
      <c r="D30" s="256"/>
    </row>
    <row r="31" spans="1:4" ht="18" customHeight="1" x14ac:dyDescent="0.25">
      <c r="A31" s="5" t="s">
        <v>187</v>
      </c>
      <c r="B31" s="6" t="s">
        <v>16</v>
      </c>
      <c r="C31" s="14"/>
      <c r="D31" s="14"/>
    </row>
    <row r="32" spans="1:4" ht="18" customHeight="1" x14ac:dyDescent="0.25">
      <c r="A32" s="5" t="s">
        <v>188</v>
      </c>
      <c r="B32" s="6" t="s">
        <v>16</v>
      </c>
      <c r="C32" s="14"/>
      <c r="D32" s="14"/>
    </row>
    <row r="33" spans="1:4" ht="33" customHeight="1" x14ac:dyDescent="0.25">
      <c r="A33" s="5" t="s">
        <v>189</v>
      </c>
      <c r="B33" s="6" t="s">
        <v>16</v>
      </c>
      <c r="C33" s="14"/>
      <c r="D33" s="14"/>
    </row>
    <row r="34" spans="1:4" ht="24" x14ac:dyDescent="0.25">
      <c r="A34" s="5" t="s">
        <v>190</v>
      </c>
      <c r="B34" s="6" t="s">
        <v>16</v>
      </c>
      <c r="C34" s="14"/>
      <c r="D34" s="14"/>
    </row>
    <row r="35" spans="1:4" ht="18" customHeight="1" x14ac:dyDescent="0.25">
      <c r="A35" s="5" t="s">
        <v>191</v>
      </c>
      <c r="B35" s="6" t="s">
        <v>16</v>
      </c>
      <c r="C35" s="14"/>
      <c r="D35" s="14"/>
    </row>
    <row r="36" spans="1:4" ht="18" customHeight="1" x14ac:dyDescent="0.25">
      <c r="A36" s="5" t="s">
        <v>192</v>
      </c>
      <c r="B36" s="6" t="s">
        <v>16</v>
      </c>
      <c r="C36" s="14"/>
      <c r="D36" s="14"/>
    </row>
    <row r="37" spans="1:4" ht="18" customHeight="1" x14ac:dyDescent="0.25">
      <c r="A37" s="7" t="s">
        <v>302</v>
      </c>
      <c r="B37" s="12"/>
      <c r="C37" s="258">
        <f>SUM(C31:C36)</f>
        <v>0</v>
      </c>
      <c r="D37" s="258">
        <f>SUM(D31:D36)</f>
        <v>0</v>
      </c>
    </row>
    <row r="38" spans="1:4" ht="12" customHeight="1" x14ac:dyDescent="0.25">
      <c r="A38" s="12"/>
      <c r="B38" s="12"/>
      <c r="C38" s="256"/>
      <c r="D38" s="256"/>
    </row>
    <row r="39" spans="1:4" ht="18" customHeight="1" x14ac:dyDescent="0.25">
      <c r="A39" s="4" t="s">
        <v>17</v>
      </c>
      <c r="B39" s="12"/>
      <c r="C39" s="258">
        <f>C16+C28+C37</f>
        <v>0</v>
      </c>
      <c r="D39" s="258">
        <f>D16+D28+D37</f>
        <v>0</v>
      </c>
    </row>
    <row r="40" spans="1:4" ht="18" customHeight="1" x14ac:dyDescent="0.25">
      <c r="A40" s="12"/>
      <c r="B40" s="12"/>
      <c r="C40" s="256"/>
      <c r="D40" s="256"/>
    </row>
    <row r="41" spans="1:4" ht="18" customHeight="1" x14ac:dyDescent="0.25">
      <c r="A41" s="4" t="s">
        <v>18</v>
      </c>
      <c r="B41" s="12"/>
      <c r="C41" s="256"/>
      <c r="D41" s="256"/>
    </row>
    <row r="42" spans="1:4" ht="10.199999999999999" customHeight="1" x14ac:dyDescent="0.25">
      <c r="A42" s="12"/>
      <c r="B42" s="12"/>
      <c r="C42" s="256"/>
      <c r="D42" s="256"/>
    </row>
    <row r="43" spans="1:4" ht="18" customHeight="1" x14ac:dyDescent="0.25">
      <c r="A43" s="4" t="s">
        <v>193</v>
      </c>
      <c r="B43" s="12"/>
      <c r="C43" s="256"/>
      <c r="D43" s="256"/>
    </row>
    <row r="44" spans="1:4" ht="18" customHeight="1" x14ac:dyDescent="0.25">
      <c r="A44" s="5" t="s">
        <v>194</v>
      </c>
      <c r="B44" s="6" t="s">
        <v>16</v>
      </c>
      <c r="C44" s="14"/>
      <c r="D44" s="14"/>
    </row>
    <row r="45" spans="1:4" ht="18" customHeight="1" x14ac:dyDescent="0.25">
      <c r="A45" s="5" t="s">
        <v>195</v>
      </c>
      <c r="B45" s="6" t="s">
        <v>16</v>
      </c>
      <c r="C45" s="14"/>
      <c r="D45" s="14"/>
    </row>
    <row r="46" spans="1:4" ht="18" customHeight="1" x14ac:dyDescent="0.25">
      <c r="A46" s="5" t="s">
        <v>196</v>
      </c>
      <c r="B46" s="6" t="s">
        <v>16</v>
      </c>
      <c r="C46" s="14"/>
      <c r="D46" s="14"/>
    </row>
    <row r="47" spans="1:4" ht="18" customHeight="1" x14ac:dyDescent="0.25">
      <c r="A47" s="5" t="s">
        <v>197</v>
      </c>
      <c r="B47" s="6" t="s">
        <v>16</v>
      </c>
      <c r="C47" s="14"/>
      <c r="D47" s="14"/>
    </row>
    <row r="48" spans="1:4" ht="18" customHeight="1" x14ac:dyDescent="0.25">
      <c r="A48" s="7" t="s">
        <v>303</v>
      </c>
      <c r="B48" s="12"/>
      <c r="C48" s="258">
        <f>SUM(C44:C47)</f>
        <v>0</v>
      </c>
      <c r="D48" s="258">
        <f>SUM(D44:D47)</f>
        <v>0</v>
      </c>
    </row>
    <row r="49" spans="1:4" ht="12" customHeight="1" x14ac:dyDescent="0.25">
      <c r="A49" s="12"/>
      <c r="B49" s="12"/>
      <c r="C49" s="256"/>
      <c r="D49" s="256"/>
    </row>
    <row r="50" spans="1:4" ht="18" customHeight="1" x14ac:dyDescent="0.25">
      <c r="A50" s="4" t="s">
        <v>198</v>
      </c>
      <c r="B50" s="12"/>
      <c r="C50" s="256"/>
      <c r="D50" s="256"/>
    </row>
    <row r="51" spans="1:4" ht="18" customHeight="1" x14ac:dyDescent="0.25">
      <c r="A51" s="5" t="s">
        <v>199</v>
      </c>
      <c r="B51" s="6" t="s">
        <v>16</v>
      </c>
      <c r="C51" s="14"/>
      <c r="D51" s="14"/>
    </row>
    <row r="52" spans="1:4" ht="18" customHeight="1" x14ac:dyDescent="0.25">
      <c r="A52" s="5" t="s">
        <v>200</v>
      </c>
      <c r="B52" s="6" t="s">
        <v>16</v>
      </c>
      <c r="C52" s="14"/>
      <c r="D52" s="14"/>
    </row>
    <row r="53" spans="1:4" ht="30.6" customHeight="1" x14ac:dyDescent="0.25">
      <c r="A53" s="5" t="s">
        <v>201</v>
      </c>
      <c r="B53" s="6" t="s">
        <v>16</v>
      </c>
      <c r="C53" s="14"/>
      <c r="D53" s="14"/>
    </row>
    <row r="54" spans="1:4" ht="18" customHeight="1" x14ac:dyDescent="0.25">
      <c r="A54" s="5" t="s">
        <v>202</v>
      </c>
      <c r="B54" s="6" t="s">
        <v>16</v>
      </c>
      <c r="C54" s="14"/>
      <c r="D54" s="14"/>
    </row>
    <row r="55" spans="1:4" ht="18" customHeight="1" x14ac:dyDescent="0.25">
      <c r="A55" s="5" t="s">
        <v>203</v>
      </c>
      <c r="B55" s="6" t="s">
        <v>16</v>
      </c>
      <c r="C55" s="14"/>
      <c r="D55" s="14"/>
    </row>
    <row r="56" spans="1:4" ht="18" customHeight="1" x14ac:dyDescent="0.25">
      <c r="A56" s="7" t="s">
        <v>304</v>
      </c>
      <c r="B56" s="12"/>
      <c r="C56" s="258">
        <f>SUM(C51:C55)</f>
        <v>0</v>
      </c>
      <c r="D56" s="258">
        <f>SUM(D51:D55)</f>
        <v>0</v>
      </c>
    </row>
    <row r="57" spans="1:4" ht="10.95" customHeight="1" x14ac:dyDescent="0.25">
      <c r="A57" s="12"/>
      <c r="B57" s="12"/>
      <c r="C57" s="256"/>
      <c r="D57" s="256"/>
    </row>
    <row r="58" spans="1:4" ht="18" customHeight="1" x14ac:dyDescent="0.25">
      <c r="A58" s="4" t="s">
        <v>204</v>
      </c>
      <c r="B58" s="12"/>
      <c r="C58" s="256"/>
      <c r="D58" s="256"/>
    </row>
    <row r="59" spans="1:4" ht="18" customHeight="1" x14ac:dyDescent="0.25">
      <c r="A59" s="5" t="s">
        <v>205</v>
      </c>
      <c r="B59" s="6" t="s">
        <v>16</v>
      </c>
      <c r="C59" s="14"/>
      <c r="D59" s="14"/>
    </row>
    <row r="60" spans="1:4" ht="18" customHeight="1" x14ac:dyDescent="0.25">
      <c r="A60" s="5" t="s">
        <v>206</v>
      </c>
      <c r="B60" s="6" t="s">
        <v>16</v>
      </c>
      <c r="C60" s="14"/>
      <c r="D60" s="14"/>
    </row>
    <row r="61" spans="1:4" ht="18" customHeight="1" x14ac:dyDescent="0.25">
      <c r="A61" s="7" t="s">
        <v>305</v>
      </c>
      <c r="B61" s="12"/>
      <c r="C61" s="258">
        <f>SUM(C59:C60)</f>
        <v>0</v>
      </c>
      <c r="D61" s="258">
        <f>SUM(D59:D60)</f>
        <v>0</v>
      </c>
    </row>
    <row r="62" spans="1:4" ht="9.6" customHeight="1" x14ac:dyDescent="0.25">
      <c r="A62" s="12"/>
      <c r="B62" s="12"/>
      <c r="C62" s="256"/>
      <c r="D62" s="256"/>
    </row>
    <row r="63" spans="1:4" ht="18" customHeight="1" x14ac:dyDescent="0.25">
      <c r="A63" s="4" t="s">
        <v>207</v>
      </c>
      <c r="B63" s="6" t="s">
        <v>16</v>
      </c>
      <c r="C63" s="14"/>
      <c r="D63" s="14"/>
    </row>
    <row r="64" spans="1:4" ht="10.95" customHeight="1" x14ac:dyDescent="0.25">
      <c r="A64" s="12"/>
      <c r="B64" s="12"/>
      <c r="C64" s="256"/>
      <c r="D64" s="256"/>
    </row>
    <row r="65" spans="1:4" ht="18" customHeight="1" x14ac:dyDescent="0.25">
      <c r="A65" s="4" t="s">
        <v>19</v>
      </c>
      <c r="B65" s="12"/>
      <c r="C65" s="258">
        <f>C63+C61+C56+C48</f>
        <v>0</v>
      </c>
      <c r="D65" s="258">
        <f>D63+D61+D56+D48</f>
        <v>0</v>
      </c>
    </row>
    <row r="66" spans="1:4" ht="18" customHeight="1" x14ac:dyDescent="0.25">
      <c r="A66" s="12"/>
      <c r="B66" s="12"/>
      <c r="C66" s="256"/>
      <c r="D66" s="256"/>
    </row>
    <row r="67" spans="1:4" ht="18" customHeight="1" x14ac:dyDescent="0.25">
      <c r="A67" s="4" t="s">
        <v>20</v>
      </c>
      <c r="B67" s="12"/>
      <c r="C67" s="258">
        <f>SUM(C68:C69)</f>
        <v>0</v>
      </c>
      <c r="D67" s="258">
        <f>SUM(D68:D69)</f>
        <v>0</v>
      </c>
    </row>
    <row r="68" spans="1:4" ht="18" customHeight="1" x14ac:dyDescent="0.25">
      <c r="A68" s="5" t="s">
        <v>208</v>
      </c>
      <c r="B68" s="6" t="s">
        <v>16</v>
      </c>
      <c r="C68" s="14"/>
      <c r="D68" s="14"/>
    </row>
    <row r="69" spans="1:4" ht="18" customHeight="1" x14ac:dyDescent="0.25">
      <c r="A69" s="5" t="s">
        <v>209</v>
      </c>
      <c r="B69" s="6" t="s">
        <v>16</v>
      </c>
      <c r="C69" s="14"/>
      <c r="D69" s="14"/>
    </row>
    <row r="70" spans="1:4" ht="18" customHeight="1" x14ac:dyDescent="0.25">
      <c r="A70" s="12"/>
      <c r="B70" s="12"/>
      <c r="C70" s="256"/>
      <c r="D70" s="256"/>
    </row>
    <row r="71" spans="1:4" ht="31.95" customHeight="1" x14ac:dyDescent="0.25">
      <c r="A71" s="4" t="s">
        <v>21</v>
      </c>
      <c r="B71" s="12"/>
      <c r="C71" s="256"/>
      <c r="D71" s="256"/>
    </row>
    <row r="72" spans="1:4" ht="46.2" customHeight="1" x14ac:dyDescent="0.25">
      <c r="A72" s="5" t="s">
        <v>530</v>
      </c>
      <c r="B72" s="6" t="s">
        <v>16</v>
      </c>
      <c r="C72" s="14">
        <v>0</v>
      </c>
      <c r="D72" s="14">
        <v>0</v>
      </c>
    </row>
    <row r="73" spans="1:4" ht="18" customHeight="1" x14ac:dyDescent="0.25">
      <c r="A73" s="5" t="s">
        <v>210</v>
      </c>
      <c r="B73" s="6" t="s">
        <v>16</v>
      </c>
      <c r="C73" s="14"/>
      <c r="D73" s="14"/>
    </row>
    <row r="74" spans="1:4" ht="18" customHeight="1" x14ac:dyDescent="0.25">
      <c r="A74" s="5" t="s">
        <v>211</v>
      </c>
      <c r="B74" s="6" t="s">
        <v>16</v>
      </c>
      <c r="C74" s="14"/>
      <c r="D74" s="14"/>
    </row>
    <row r="75" spans="1:4" ht="18" customHeight="1" x14ac:dyDescent="0.25">
      <c r="A75" s="5" t="s">
        <v>212</v>
      </c>
      <c r="B75" s="6" t="s">
        <v>16</v>
      </c>
      <c r="C75" s="14"/>
      <c r="D75" s="14"/>
    </row>
    <row r="76" spans="1:4" ht="18" customHeight="1" x14ac:dyDescent="0.25">
      <c r="A76" s="5" t="s">
        <v>213</v>
      </c>
      <c r="B76" s="6" t="s">
        <v>16</v>
      </c>
      <c r="C76" s="14"/>
      <c r="D76" s="14"/>
    </row>
    <row r="77" spans="1:4" ht="18" customHeight="1" x14ac:dyDescent="0.25">
      <c r="A77" s="5" t="s">
        <v>214</v>
      </c>
      <c r="B77" s="6" t="s">
        <v>16</v>
      </c>
      <c r="C77" s="14"/>
      <c r="D77" s="14"/>
    </row>
    <row r="78" spans="1:4" ht="31.2" customHeight="1" x14ac:dyDescent="0.25">
      <c r="A78" s="5" t="s">
        <v>215</v>
      </c>
      <c r="B78" s="6" t="s">
        <v>16</v>
      </c>
      <c r="C78" s="14"/>
      <c r="D78" s="14"/>
    </row>
    <row r="79" spans="1:4" ht="31.95" customHeight="1" x14ac:dyDescent="0.25">
      <c r="A79" s="5" t="s">
        <v>216</v>
      </c>
      <c r="B79" s="6" t="s">
        <v>16</v>
      </c>
      <c r="C79" s="14"/>
      <c r="D79" s="14"/>
    </row>
    <row r="80" spans="1:4" ht="24" x14ac:dyDescent="0.25">
      <c r="A80" s="7" t="s">
        <v>306</v>
      </c>
      <c r="B80" s="12"/>
      <c r="C80" s="258">
        <f>SUM(C72:C79)</f>
        <v>0</v>
      </c>
      <c r="D80" s="258">
        <f>SUM(D72:D79)</f>
        <v>0</v>
      </c>
    </row>
    <row r="81" spans="1:4" ht="18" customHeight="1" x14ac:dyDescent="0.25">
      <c r="A81" s="12"/>
      <c r="B81" s="12"/>
      <c r="C81" s="259"/>
      <c r="D81" s="259"/>
    </row>
    <row r="82" spans="1:4" ht="24" x14ac:dyDescent="0.25">
      <c r="A82" s="4" t="s">
        <v>217</v>
      </c>
      <c r="B82" s="12"/>
      <c r="C82" s="258">
        <f>C65+C68-C80-C105-C108-C111</f>
        <v>0</v>
      </c>
      <c r="D82" s="258">
        <f>D65+D68-D80-D105-D108-D111</f>
        <v>0</v>
      </c>
    </row>
    <row r="83" spans="1:4" x14ac:dyDescent="0.25">
      <c r="A83" s="12"/>
      <c r="B83" s="12"/>
      <c r="C83" s="259"/>
      <c r="D83" s="259"/>
    </row>
    <row r="84" spans="1:4" ht="22.2" customHeight="1" x14ac:dyDescent="0.25">
      <c r="A84" s="4" t="s">
        <v>218</v>
      </c>
      <c r="B84" s="12"/>
      <c r="C84" s="258">
        <f>C39+C69+C82</f>
        <v>0</v>
      </c>
      <c r="D84" s="258">
        <f>D39+D69+D82</f>
        <v>0</v>
      </c>
    </row>
    <row r="85" spans="1:4" ht="18" customHeight="1" x14ac:dyDescent="0.25">
      <c r="A85" s="12"/>
      <c r="B85" s="12"/>
      <c r="C85" s="256"/>
      <c r="D85" s="256"/>
    </row>
    <row r="86" spans="1:4" ht="29.4" customHeight="1" x14ac:dyDescent="0.25">
      <c r="A86" s="4" t="s">
        <v>299</v>
      </c>
      <c r="B86" s="12"/>
      <c r="C86" s="256"/>
      <c r="D86" s="256"/>
    </row>
    <row r="87" spans="1:4" ht="36" x14ac:dyDescent="0.25">
      <c r="A87" s="5" t="s">
        <v>530</v>
      </c>
      <c r="B87" s="6" t="s">
        <v>16</v>
      </c>
      <c r="C87" s="14"/>
      <c r="D87" s="14"/>
    </row>
    <row r="88" spans="1:4" ht="18" customHeight="1" x14ac:dyDescent="0.25">
      <c r="A88" s="5" t="s">
        <v>210</v>
      </c>
      <c r="B88" s="6" t="s">
        <v>16</v>
      </c>
      <c r="C88" s="14"/>
      <c r="D88" s="14"/>
    </row>
    <row r="89" spans="1:4" ht="18" customHeight="1" x14ac:dyDescent="0.25">
      <c r="A89" s="5" t="s">
        <v>211</v>
      </c>
      <c r="B89" s="6" t="s">
        <v>16</v>
      </c>
      <c r="C89" s="14"/>
      <c r="D89" s="14"/>
    </row>
    <row r="90" spans="1:4" ht="18" customHeight="1" x14ac:dyDescent="0.25">
      <c r="A90" s="5" t="s">
        <v>212</v>
      </c>
      <c r="B90" s="6" t="s">
        <v>16</v>
      </c>
      <c r="C90" s="14"/>
      <c r="D90" s="14"/>
    </row>
    <row r="91" spans="1:4" ht="18" customHeight="1" x14ac:dyDescent="0.25">
      <c r="A91" s="5" t="s">
        <v>213</v>
      </c>
      <c r="B91" s="6" t="s">
        <v>16</v>
      </c>
      <c r="C91" s="14"/>
      <c r="D91" s="14"/>
    </row>
    <row r="92" spans="1:4" ht="18" customHeight="1" x14ac:dyDescent="0.25">
      <c r="A92" s="5" t="s">
        <v>214</v>
      </c>
      <c r="B92" s="6" t="s">
        <v>16</v>
      </c>
      <c r="C92" s="14"/>
      <c r="D92" s="14"/>
    </row>
    <row r="93" spans="1:4" ht="36" x14ac:dyDescent="0.25">
      <c r="A93" s="5" t="s">
        <v>215</v>
      </c>
      <c r="B93" s="6" t="s">
        <v>16</v>
      </c>
      <c r="C93" s="14"/>
      <c r="D93" s="14"/>
    </row>
    <row r="94" spans="1:4" ht="28.2" customHeight="1" x14ac:dyDescent="0.25">
      <c r="A94" s="5" t="s">
        <v>219</v>
      </c>
      <c r="B94" s="6" t="s">
        <v>16</v>
      </c>
      <c r="C94" s="14"/>
      <c r="D94" s="14"/>
    </row>
    <row r="95" spans="1:4" ht="24" x14ac:dyDescent="0.25">
      <c r="A95" s="9" t="s">
        <v>307</v>
      </c>
      <c r="B95" s="12"/>
      <c r="C95" s="258">
        <f>SUM(C87:C94)</f>
        <v>0</v>
      </c>
      <c r="D95" s="258">
        <f>SUM(D87:D94)</f>
        <v>0</v>
      </c>
    </row>
    <row r="96" spans="1:4" ht="18" customHeight="1" x14ac:dyDescent="0.25">
      <c r="A96" s="12"/>
      <c r="B96" s="12"/>
      <c r="C96" s="256"/>
      <c r="D96" s="256"/>
    </row>
    <row r="97" spans="1:4" ht="18" customHeight="1" x14ac:dyDescent="0.25">
      <c r="A97" s="4" t="s">
        <v>220</v>
      </c>
      <c r="B97" s="12"/>
      <c r="C97" s="256"/>
      <c r="D97" s="256"/>
    </row>
    <row r="98" spans="1:4" ht="18" customHeight="1" x14ac:dyDescent="0.25">
      <c r="A98" s="5" t="s">
        <v>221</v>
      </c>
      <c r="B98" s="6" t="s">
        <v>16</v>
      </c>
      <c r="C98" s="14"/>
      <c r="D98" s="14"/>
    </row>
    <row r="99" spans="1:4" ht="18" customHeight="1" x14ac:dyDescent="0.25">
      <c r="A99" s="5" t="s">
        <v>222</v>
      </c>
      <c r="B99" s="6" t="s">
        <v>16</v>
      </c>
      <c r="C99" s="14"/>
      <c r="D99" s="14"/>
    </row>
    <row r="100" spans="1:4" ht="18" customHeight="1" x14ac:dyDescent="0.25">
      <c r="A100" s="5" t="s">
        <v>223</v>
      </c>
      <c r="B100" s="6" t="s">
        <v>16</v>
      </c>
      <c r="C100" s="14"/>
      <c r="D100" s="14"/>
    </row>
    <row r="101" spans="1:4" ht="18" customHeight="1" x14ac:dyDescent="0.25">
      <c r="A101" s="10" t="s">
        <v>308</v>
      </c>
      <c r="B101" s="12"/>
      <c r="C101" s="258">
        <f>SUM(C98:C100)</f>
        <v>0</v>
      </c>
      <c r="D101" s="258">
        <f>SUM(D98:D100)</f>
        <v>0</v>
      </c>
    </row>
    <row r="102" spans="1:4" ht="18" customHeight="1" x14ac:dyDescent="0.25">
      <c r="A102" s="12"/>
      <c r="B102" s="12"/>
      <c r="C102" s="256"/>
      <c r="D102" s="256"/>
    </row>
    <row r="103" spans="1:4" ht="18" customHeight="1" x14ac:dyDescent="0.25">
      <c r="A103" s="4" t="s">
        <v>22</v>
      </c>
      <c r="B103" s="12"/>
      <c r="C103" s="256"/>
      <c r="D103" s="256"/>
    </row>
    <row r="104" spans="1:4" ht="18" customHeight="1" x14ac:dyDescent="0.25">
      <c r="A104" s="5" t="s">
        <v>23</v>
      </c>
      <c r="B104" s="12"/>
      <c r="C104" s="258">
        <f>SUM(C105:C106)</f>
        <v>0</v>
      </c>
      <c r="D104" s="258">
        <f>SUM(D105:D106)</f>
        <v>0</v>
      </c>
    </row>
    <row r="105" spans="1:4" ht="18" customHeight="1" x14ac:dyDescent="0.25">
      <c r="A105" s="5" t="s">
        <v>208</v>
      </c>
      <c r="B105" s="6" t="s">
        <v>16</v>
      </c>
      <c r="C105" s="14"/>
      <c r="D105" s="14"/>
    </row>
    <row r="106" spans="1:4" ht="18" customHeight="1" x14ac:dyDescent="0.25">
      <c r="A106" s="5" t="s">
        <v>209</v>
      </c>
      <c r="B106" s="6" t="s">
        <v>16</v>
      </c>
      <c r="C106" s="14"/>
      <c r="D106" s="14"/>
    </row>
    <row r="107" spans="1:4" ht="18" customHeight="1" x14ac:dyDescent="0.25">
      <c r="A107" s="5" t="s">
        <v>24</v>
      </c>
      <c r="B107" s="12"/>
      <c r="C107" s="258">
        <f>SUM(C108:C109)</f>
        <v>0</v>
      </c>
      <c r="D107" s="258">
        <f>SUM(D108:D109)</f>
        <v>0</v>
      </c>
    </row>
    <row r="108" spans="1:4" ht="18" customHeight="1" x14ac:dyDescent="0.25">
      <c r="A108" s="5" t="s">
        <v>208</v>
      </c>
      <c r="B108" s="6" t="s">
        <v>16</v>
      </c>
      <c r="C108" s="14"/>
      <c r="D108" s="14"/>
    </row>
    <row r="109" spans="1:4" ht="28.2" customHeight="1" x14ac:dyDescent="0.25">
      <c r="A109" s="5" t="s">
        <v>209</v>
      </c>
      <c r="B109" s="6" t="s">
        <v>16</v>
      </c>
      <c r="C109" s="14"/>
      <c r="D109" s="14"/>
    </row>
    <row r="110" spans="1:4" ht="27.6" customHeight="1" x14ac:dyDescent="0.25">
      <c r="A110" s="5" t="s">
        <v>25</v>
      </c>
      <c r="B110" s="12"/>
      <c r="C110" s="258">
        <f>SUM(C111:C112)</f>
        <v>0</v>
      </c>
      <c r="D110" s="258">
        <f>SUM(D111:D112)</f>
        <v>0</v>
      </c>
    </row>
    <row r="111" spans="1:4" ht="18" customHeight="1" x14ac:dyDescent="0.25">
      <c r="A111" s="5" t="s">
        <v>208</v>
      </c>
      <c r="B111" s="6" t="s">
        <v>16</v>
      </c>
      <c r="C111" s="14"/>
      <c r="D111" s="14"/>
    </row>
    <row r="112" spans="1:4" ht="18" customHeight="1" x14ac:dyDescent="0.25">
      <c r="A112" s="5" t="s">
        <v>209</v>
      </c>
      <c r="B112" s="6" t="s">
        <v>16</v>
      </c>
      <c r="C112" s="14"/>
      <c r="D112" s="14"/>
    </row>
    <row r="113" spans="1:4" ht="18" customHeight="1" x14ac:dyDescent="0.25">
      <c r="A113" s="5" t="s">
        <v>168</v>
      </c>
      <c r="B113" s="6" t="s">
        <v>16</v>
      </c>
      <c r="C113" s="14"/>
      <c r="D113" s="14"/>
    </row>
    <row r="114" spans="1:4" ht="18" customHeight="1" x14ac:dyDescent="0.25">
      <c r="A114" s="7" t="s">
        <v>26</v>
      </c>
      <c r="B114" s="12"/>
      <c r="C114" s="258">
        <f>C104+C107+C110+C113</f>
        <v>0</v>
      </c>
      <c r="D114" s="258">
        <f>D104+D107+D110+D113</f>
        <v>0</v>
      </c>
    </row>
    <row r="115" spans="1:4" ht="18" customHeight="1" x14ac:dyDescent="0.25">
      <c r="A115" s="12"/>
      <c r="B115" s="12"/>
      <c r="C115" s="256"/>
      <c r="D115" s="256"/>
    </row>
    <row r="116" spans="1:4" ht="18" customHeight="1" x14ac:dyDescent="0.25">
      <c r="A116" s="4" t="s">
        <v>27</v>
      </c>
      <c r="B116" s="12"/>
      <c r="C116" s="256"/>
      <c r="D116" s="256"/>
    </row>
    <row r="117" spans="1:4" ht="8.4" customHeight="1" x14ac:dyDescent="0.25">
      <c r="A117" s="12"/>
      <c r="B117" s="12"/>
      <c r="C117" s="256"/>
      <c r="D117" s="256"/>
    </row>
    <row r="118" spans="1:4" ht="18" customHeight="1" x14ac:dyDescent="0.25">
      <c r="A118" s="4" t="s">
        <v>224</v>
      </c>
      <c r="B118" s="12"/>
      <c r="C118" s="256"/>
      <c r="D118" s="256"/>
    </row>
    <row r="119" spans="1:4" ht="18" customHeight="1" x14ac:dyDescent="0.25">
      <c r="A119" s="5" t="s">
        <v>225</v>
      </c>
      <c r="B119" s="6" t="s">
        <v>16</v>
      </c>
      <c r="C119" s="14"/>
      <c r="D119" s="14"/>
    </row>
    <row r="120" spans="1:4" ht="18" customHeight="1" x14ac:dyDescent="0.25">
      <c r="A120" s="5" t="s">
        <v>226</v>
      </c>
      <c r="B120" s="6" t="s">
        <v>16</v>
      </c>
      <c r="C120" s="14"/>
      <c r="D120" s="14"/>
    </row>
    <row r="121" spans="1:4" ht="18" customHeight="1" x14ac:dyDescent="0.25">
      <c r="A121" s="5" t="s">
        <v>227</v>
      </c>
      <c r="B121" s="6" t="s">
        <v>16</v>
      </c>
      <c r="C121" s="14"/>
      <c r="D121" s="14"/>
    </row>
    <row r="122" spans="1:4" ht="24" x14ac:dyDescent="0.25">
      <c r="A122" s="5" t="s">
        <v>228</v>
      </c>
      <c r="B122" s="6" t="s">
        <v>16</v>
      </c>
      <c r="C122" s="14"/>
      <c r="D122" s="14"/>
    </row>
    <row r="123" spans="1:4" ht="18" customHeight="1" x14ac:dyDescent="0.25">
      <c r="A123" s="5" t="s">
        <v>229</v>
      </c>
      <c r="B123" s="6" t="s">
        <v>16</v>
      </c>
      <c r="C123" s="14"/>
      <c r="D123" s="14"/>
    </row>
    <row r="124" spans="1:4" ht="18" customHeight="1" x14ac:dyDescent="0.25">
      <c r="A124" s="4" t="s">
        <v>132</v>
      </c>
      <c r="B124" s="12"/>
      <c r="C124" s="258">
        <f>SUM(C119:C123)</f>
        <v>0</v>
      </c>
      <c r="D124" s="258">
        <f>SUM(D119:D123)</f>
        <v>0</v>
      </c>
    </row>
    <row r="125" spans="1:4" ht="10.95" customHeight="1" x14ac:dyDescent="0.25">
      <c r="A125" s="12"/>
      <c r="B125" s="12"/>
      <c r="C125" s="256"/>
      <c r="D125" s="256"/>
    </row>
    <row r="126" spans="1:4" ht="18" customHeight="1" x14ac:dyDescent="0.25">
      <c r="A126" s="4" t="s">
        <v>230</v>
      </c>
      <c r="B126" s="6" t="s">
        <v>16</v>
      </c>
      <c r="C126" s="14"/>
      <c r="D126" s="14"/>
    </row>
    <row r="127" spans="1:4" ht="9.6" customHeight="1" x14ac:dyDescent="0.25">
      <c r="A127" s="12"/>
      <c r="B127" s="12"/>
      <c r="C127" s="256"/>
      <c r="D127" s="256"/>
    </row>
    <row r="128" spans="1:4" ht="18" customHeight="1" x14ac:dyDescent="0.25">
      <c r="A128" s="4" t="s">
        <v>231</v>
      </c>
      <c r="B128" s="6" t="s">
        <v>16</v>
      </c>
      <c r="C128" s="14"/>
      <c r="D128" s="14"/>
    </row>
    <row r="129" spans="1:4" ht="11.4" customHeight="1" x14ac:dyDescent="0.25">
      <c r="A129" s="12"/>
      <c r="B129" s="12"/>
      <c r="C129" s="256"/>
      <c r="D129" s="256"/>
    </row>
    <row r="130" spans="1:4" ht="18" customHeight="1" x14ac:dyDescent="0.25">
      <c r="A130" s="4" t="s">
        <v>232</v>
      </c>
      <c r="B130" s="12"/>
      <c r="C130" s="256"/>
      <c r="D130" s="256"/>
    </row>
    <row r="131" spans="1:4" ht="18" customHeight="1" x14ac:dyDescent="0.25">
      <c r="A131" s="5" t="s">
        <v>233</v>
      </c>
      <c r="B131" s="6" t="s">
        <v>16</v>
      </c>
      <c r="C131" s="14"/>
      <c r="D131" s="14"/>
    </row>
    <row r="132" spans="1:4" ht="18" customHeight="1" x14ac:dyDescent="0.25">
      <c r="A132" s="5" t="s">
        <v>234</v>
      </c>
      <c r="B132" s="6" t="s">
        <v>16</v>
      </c>
      <c r="C132" s="14"/>
      <c r="D132" s="14"/>
    </row>
    <row r="133" spans="1:4" ht="18" customHeight="1" x14ac:dyDescent="0.25">
      <c r="A133" s="5" t="s">
        <v>235</v>
      </c>
      <c r="B133" s="6" t="s">
        <v>16</v>
      </c>
      <c r="C133" s="14"/>
      <c r="D133" s="14"/>
    </row>
    <row r="134" spans="1:4" ht="18" customHeight="1" x14ac:dyDescent="0.25">
      <c r="A134" s="7" t="s">
        <v>309</v>
      </c>
      <c r="B134" s="12"/>
      <c r="C134" s="258">
        <f>SUM(C131:C133)</f>
        <v>0</v>
      </c>
      <c r="D134" s="258">
        <f>SUM(D131:D133)</f>
        <v>0</v>
      </c>
    </row>
    <row r="135" spans="1:4" ht="18" customHeight="1" x14ac:dyDescent="0.25">
      <c r="A135" s="12"/>
      <c r="B135" s="12"/>
      <c r="C135" s="256"/>
      <c r="D135" s="256"/>
    </row>
    <row r="136" spans="1:4" ht="18" customHeight="1" x14ac:dyDescent="0.25">
      <c r="A136" s="5" t="s">
        <v>236</v>
      </c>
      <c r="B136" s="6" t="s">
        <v>28</v>
      </c>
      <c r="C136" s="14"/>
      <c r="D136" s="14"/>
    </row>
    <row r="137" spans="1:4" ht="24" x14ac:dyDescent="0.25">
      <c r="A137" s="5" t="s">
        <v>237</v>
      </c>
      <c r="B137" s="6" t="s">
        <v>16</v>
      </c>
      <c r="C137" s="14"/>
      <c r="D137" s="14"/>
    </row>
    <row r="138" spans="1:4" ht="28.95" customHeight="1" x14ac:dyDescent="0.25">
      <c r="A138" s="5" t="s">
        <v>238</v>
      </c>
      <c r="B138" s="6" t="s">
        <v>28</v>
      </c>
      <c r="C138" s="14"/>
      <c r="D138" s="14"/>
    </row>
    <row r="139" spans="1:4" ht="11.4" customHeight="1" x14ac:dyDescent="0.25">
      <c r="A139" s="12"/>
      <c r="B139" s="12"/>
      <c r="C139" s="256"/>
      <c r="D139" s="256"/>
    </row>
    <row r="140" spans="1:4" ht="18" customHeight="1" x14ac:dyDescent="0.25">
      <c r="A140" s="4" t="s">
        <v>240</v>
      </c>
      <c r="B140" s="6" t="s">
        <v>16</v>
      </c>
      <c r="C140" s="14"/>
      <c r="D140" s="14"/>
    </row>
    <row r="141" spans="1:4" ht="18" customHeight="1" x14ac:dyDescent="0.25">
      <c r="A141" s="4" t="s">
        <v>239</v>
      </c>
      <c r="B141" s="6" t="s">
        <v>28</v>
      </c>
      <c r="C141" s="14">
        <v>15000</v>
      </c>
      <c r="D141" s="14">
        <v>1556054</v>
      </c>
    </row>
    <row r="142" spans="1:4" ht="18" customHeight="1" x14ac:dyDescent="0.25">
      <c r="A142" s="12"/>
      <c r="B142" s="12"/>
      <c r="C142" s="256"/>
      <c r="D142" s="256"/>
    </row>
    <row r="143" spans="1:4" ht="18" customHeight="1" x14ac:dyDescent="0.25">
      <c r="A143" s="4" t="s">
        <v>241</v>
      </c>
      <c r="B143" s="6" t="s">
        <v>16</v>
      </c>
      <c r="C143" s="14"/>
      <c r="D143" s="14"/>
    </row>
    <row r="144" spans="1:4" ht="18" customHeight="1" x14ac:dyDescent="0.25">
      <c r="A144" s="4" t="s">
        <v>242</v>
      </c>
      <c r="B144" s="6" t="s">
        <v>28</v>
      </c>
      <c r="C144" s="14"/>
      <c r="D144" s="14"/>
    </row>
    <row r="145" spans="1:4" ht="18" customHeight="1" x14ac:dyDescent="0.25">
      <c r="A145" s="12"/>
      <c r="B145" s="12"/>
      <c r="C145" s="256"/>
      <c r="D145" s="256"/>
    </row>
    <row r="146" spans="1:4" ht="18" customHeight="1" x14ac:dyDescent="0.25">
      <c r="A146" s="5" t="s">
        <v>243</v>
      </c>
      <c r="B146" s="6" t="s">
        <v>28</v>
      </c>
      <c r="C146" s="14"/>
      <c r="D146" s="14"/>
    </row>
    <row r="147" spans="1:4" ht="18" customHeight="1" x14ac:dyDescent="0.25">
      <c r="A147" s="12"/>
      <c r="B147" s="12"/>
      <c r="C147" s="256"/>
      <c r="D147" s="256"/>
    </row>
    <row r="148" spans="1:4" ht="18" customHeight="1" x14ac:dyDescent="0.25">
      <c r="A148" s="4" t="s">
        <v>29</v>
      </c>
      <c r="B148" s="12"/>
      <c r="C148" s="258">
        <f>C124+C126+C128+C134+C136+C137+C138+C140+C141+C143+C144+C146</f>
        <v>15000</v>
      </c>
      <c r="D148" s="258">
        <f>D124+D126+D128+D134+D136+D137+D138+D140+D141+D143+D144+D146</f>
        <v>1556054</v>
      </c>
    </row>
    <row r="149" spans="1:4" ht="18" customHeight="1" x14ac:dyDescent="0.25">
      <c r="A149" s="12"/>
      <c r="B149" s="12"/>
      <c r="C149" s="256"/>
      <c r="D149" s="256"/>
    </row>
    <row r="150" spans="1:4" ht="18" customHeight="1" x14ac:dyDescent="0.25">
      <c r="A150" s="5" t="s">
        <v>244</v>
      </c>
      <c r="B150" s="6" t="s">
        <v>16</v>
      </c>
      <c r="C150" s="14"/>
      <c r="D150" s="14"/>
    </row>
    <row r="151" spans="1:4" ht="18" customHeight="1" x14ac:dyDescent="0.25">
      <c r="A151" s="5" t="s">
        <v>245</v>
      </c>
      <c r="B151" s="6" t="s">
        <v>16</v>
      </c>
      <c r="C151" s="14"/>
      <c r="D151" s="14"/>
    </row>
    <row r="152" spans="1:4" ht="18" customHeight="1" x14ac:dyDescent="0.25">
      <c r="A152" s="12"/>
      <c r="B152" s="12"/>
      <c r="C152" s="256"/>
      <c r="D152" s="256"/>
    </row>
    <row r="153" spans="1:4" ht="18" customHeight="1" x14ac:dyDescent="0.25">
      <c r="A153" s="4" t="s">
        <v>246</v>
      </c>
      <c r="B153" s="12"/>
      <c r="C153" s="258">
        <f>C39+C65+C67-C80-C95-C101-C114</f>
        <v>0</v>
      </c>
      <c r="D153" s="258">
        <f>D39+D65+D67-D80-D95-D101-D114</f>
        <v>0</v>
      </c>
    </row>
    <row r="154" spans="1:4" x14ac:dyDescent="0.25">
      <c r="A154" s="12"/>
      <c r="B154" s="12"/>
      <c r="C154" s="11"/>
      <c r="D154" s="11"/>
    </row>
    <row r="155" spans="1:4" ht="23.4" customHeight="1" x14ac:dyDescent="0.25">
      <c r="A155" s="13" t="s">
        <v>295</v>
      </c>
      <c r="B155" s="12"/>
      <c r="C155" s="15" t="str">
        <f>IFERROR(IF(ABS(C84-C95-C101-C106-C109-C112-C113-C153)&gt;1,"ERROR","OK"),"")</f>
        <v>OK</v>
      </c>
      <c r="D155" s="15" t="str">
        <f>IFERROR(IF(ABS(D84-D95-D101-D106-D109-D112-D113-D153)&gt;1,"ERROR","OK"),"")</f>
        <v>OK</v>
      </c>
    </row>
    <row r="156" spans="1:4" ht="18.600000000000001" customHeight="1" x14ac:dyDescent="0.25">
      <c r="A156" s="12"/>
      <c r="B156" s="12"/>
      <c r="C156" s="12"/>
      <c r="D156" s="12"/>
    </row>
    <row r="157" spans="1:4" ht="13.2" customHeight="1" x14ac:dyDescent="0.25">
      <c r="A157" s="12"/>
      <c r="B157" s="12"/>
      <c r="C157" s="12"/>
      <c r="D157" s="12"/>
    </row>
    <row r="158" spans="1:4" ht="20.399999999999999" customHeight="1" x14ac:dyDescent="0.25">
      <c r="A158" s="12"/>
      <c r="B158" s="12"/>
      <c r="C158" s="12"/>
      <c r="D158" s="12"/>
    </row>
    <row r="159" spans="1:4" x14ac:dyDescent="0.25">
      <c r="A159" s="194" t="s">
        <v>247</v>
      </c>
      <c r="B159" s="195"/>
      <c r="C159" s="196" t="s">
        <v>85</v>
      </c>
      <c r="D159" s="196" t="s">
        <v>30</v>
      </c>
    </row>
    <row r="160" spans="1:4" x14ac:dyDescent="0.25">
      <c r="A160" s="12"/>
      <c r="B160" s="12"/>
      <c r="C160" s="12"/>
      <c r="D160" s="12"/>
    </row>
    <row r="161" spans="1:4" ht="18" customHeight="1" x14ac:dyDescent="0.25">
      <c r="A161" s="4" t="s">
        <v>248</v>
      </c>
      <c r="B161" s="6" t="s">
        <v>16</v>
      </c>
      <c r="C161" s="267"/>
      <c r="D161" s="267"/>
    </row>
    <row r="162" spans="1:4" ht="18" customHeight="1" x14ac:dyDescent="0.25">
      <c r="A162" s="5" t="s">
        <v>249</v>
      </c>
      <c r="B162" s="6" t="s">
        <v>16</v>
      </c>
      <c r="C162" s="14"/>
      <c r="D162" s="14"/>
    </row>
    <row r="163" spans="1:4" ht="18" customHeight="1" x14ac:dyDescent="0.25">
      <c r="A163" s="5" t="s">
        <v>250</v>
      </c>
      <c r="B163" s="6" t="s">
        <v>16</v>
      </c>
      <c r="C163" s="14"/>
      <c r="D163" s="14"/>
    </row>
    <row r="164" spans="1:4" ht="18" customHeight="1" x14ac:dyDescent="0.25">
      <c r="A164" s="5" t="s">
        <v>251</v>
      </c>
      <c r="B164" s="6" t="s">
        <v>16</v>
      </c>
      <c r="C164" s="14"/>
      <c r="D164" s="14"/>
    </row>
    <row r="165" spans="1:4" ht="24" x14ac:dyDescent="0.25">
      <c r="A165" s="5" t="s">
        <v>252</v>
      </c>
      <c r="B165" s="6" t="s">
        <v>16</v>
      </c>
      <c r="C165" s="14"/>
      <c r="D165" s="14"/>
    </row>
    <row r="166" spans="1:4" ht="24" x14ac:dyDescent="0.25">
      <c r="A166" s="4" t="s">
        <v>253</v>
      </c>
      <c r="B166" s="6" t="s">
        <v>254</v>
      </c>
      <c r="C166" s="14"/>
      <c r="D166" s="14"/>
    </row>
    <row r="167" spans="1:4" ht="24" x14ac:dyDescent="0.25">
      <c r="A167" s="4" t="s">
        <v>255</v>
      </c>
      <c r="B167" s="6" t="s">
        <v>16</v>
      </c>
      <c r="C167" s="14"/>
      <c r="D167" s="14"/>
    </row>
    <row r="168" spans="1:4" ht="18" customHeight="1" x14ac:dyDescent="0.25">
      <c r="A168" s="4" t="s">
        <v>256</v>
      </c>
      <c r="B168" s="6" t="s">
        <v>16</v>
      </c>
      <c r="C168" s="14"/>
      <c r="D168" s="14"/>
    </row>
    <row r="169" spans="1:4" ht="18" customHeight="1" x14ac:dyDescent="0.25">
      <c r="A169" s="4" t="s">
        <v>257</v>
      </c>
      <c r="B169" s="6" t="s">
        <v>16</v>
      </c>
      <c r="C169" s="14"/>
      <c r="D169" s="14"/>
    </row>
    <row r="170" spans="1:4" ht="18" customHeight="1" x14ac:dyDescent="0.25">
      <c r="A170" s="4" t="s">
        <v>258</v>
      </c>
      <c r="B170" s="6" t="s">
        <v>16</v>
      </c>
      <c r="C170" s="14"/>
      <c r="D170" s="14"/>
    </row>
    <row r="171" spans="1:4" ht="18" customHeight="1" x14ac:dyDescent="0.25">
      <c r="A171" s="4" t="s">
        <v>259</v>
      </c>
      <c r="B171" s="6" t="s">
        <v>16</v>
      </c>
      <c r="C171" s="14"/>
      <c r="D171" s="14"/>
    </row>
    <row r="172" spans="1:4" ht="18" customHeight="1" x14ac:dyDescent="0.25">
      <c r="A172" s="7" t="s">
        <v>260</v>
      </c>
      <c r="B172" s="6"/>
      <c r="C172" s="258">
        <f>C161+C166+C167+C168+C169+C170+C171</f>
        <v>0</v>
      </c>
      <c r="D172" s="258">
        <f>D161+D166+D167+D168+D169+D170+D171</f>
        <v>0</v>
      </c>
    </row>
    <row r="173" spans="1:4" ht="18" customHeight="1" x14ac:dyDescent="0.25">
      <c r="A173" s="12"/>
      <c r="B173" s="12"/>
      <c r="C173" s="256"/>
      <c r="D173" s="256"/>
    </row>
    <row r="174" spans="1:4" ht="18" customHeight="1" x14ac:dyDescent="0.25">
      <c r="A174" s="4" t="s">
        <v>261</v>
      </c>
      <c r="B174" s="6" t="s">
        <v>16</v>
      </c>
      <c r="C174" s="14"/>
      <c r="D174" s="14"/>
    </row>
    <row r="175" spans="1:4" ht="18" customHeight="1" x14ac:dyDescent="0.25">
      <c r="A175" s="4" t="s">
        <v>262</v>
      </c>
      <c r="B175" s="6" t="s">
        <v>16</v>
      </c>
      <c r="C175" s="14"/>
      <c r="D175" s="14"/>
    </row>
    <row r="176" spans="1:4" ht="18" customHeight="1" x14ac:dyDescent="0.25">
      <c r="A176" s="4" t="s">
        <v>569</v>
      </c>
      <c r="B176" s="6" t="s">
        <v>16</v>
      </c>
      <c r="C176" s="14"/>
      <c r="D176" s="14"/>
    </row>
    <row r="177" spans="1:4" ht="18" customHeight="1" x14ac:dyDescent="0.25">
      <c r="A177" s="4" t="s">
        <v>263</v>
      </c>
      <c r="B177" s="6" t="s">
        <v>16</v>
      </c>
      <c r="C177" s="14"/>
      <c r="D177" s="14"/>
    </row>
    <row r="178" spans="1:4" ht="18" customHeight="1" x14ac:dyDescent="0.25">
      <c r="A178" s="4" t="s">
        <v>286</v>
      </c>
      <c r="B178" s="6" t="s">
        <v>16</v>
      </c>
      <c r="C178" s="14"/>
      <c r="D178" s="14"/>
    </row>
    <row r="179" spans="1:4" ht="18" customHeight="1" x14ac:dyDescent="0.25">
      <c r="A179" s="4" t="s">
        <v>264</v>
      </c>
      <c r="B179" s="12"/>
      <c r="C179" s="256"/>
      <c r="D179" s="256"/>
    </row>
    <row r="180" spans="1:4" ht="18" customHeight="1" x14ac:dyDescent="0.25">
      <c r="A180" s="5" t="s">
        <v>265</v>
      </c>
      <c r="B180" s="6" t="s">
        <v>16</v>
      </c>
      <c r="C180" s="14"/>
      <c r="D180" s="14"/>
    </row>
    <row r="181" spans="1:4" ht="18" customHeight="1" x14ac:dyDescent="0.25">
      <c r="A181" s="5" t="s">
        <v>266</v>
      </c>
      <c r="B181" s="6" t="s">
        <v>16</v>
      </c>
      <c r="C181" s="14"/>
      <c r="D181" s="14"/>
    </row>
    <row r="182" spans="1:4" ht="24" x14ac:dyDescent="0.25">
      <c r="A182" s="4" t="s">
        <v>267</v>
      </c>
      <c r="B182" s="12"/>
      <c r="C182" s="256"/>
      <c r="D182" s="256"/>
    </row>
    <row r="183" spans="1:4" ht="18" customHeight="1" x14ac:dyDescent="0.25">
      <c r="A183" s="5" t="s">
        <v>268</v>
      </c>
      <c r="B183" s="6" t="s">
        <v>16</v>
      </c>
      <c r="C183" s="14"/>
      <c r="D183" s="14"/>
    </row>
    <row r="184" spans="1:4" ht="18" customHeight="1" x14ac:dyDescent="0.25">
      <c r="A184" s="5" t="s">
        <v>269</v>
      </c>
      <c r="B184" s="6" t="s">
        <v>16</v>
      </c>
      <c r="C184" s="14"/>
      <c r="D184" s="14"/>
    </row>
    <row r="185" spans="1:4" ht="18" customHeight="1" x14ac:dyDescent="0.25">
      <c r="A185" s="4" t="s">
        <v>270</v>
      </c>
      <c r="B185" s="12"/>
      <c r="C185" s="256">
        <f>C186-C187</f>
        <v>0</v>
      </c>
      <c r="D185" s="256">
        <f>D186-D187</f>
        <v>0</v>
      </c>
    </row>
    <row r="186" spans="1:4" ht="18" customHeight="1" x14ac:dyDescent="0.25">
      <c r="A186" s="5" t="s">
        <v>271</v>
      </c>
      <c r="B186" s="6" t="s">
        <v>16</v>
      </c>
      <c r="C186" s="14"/>
      <c r="D186" s="14"/>
    </row>
    <row r="187" spans="1:4" ht="18" customHeight="1" x14ac:dyDescent="0.25">
      <c r="A187" s="5" t="s">
        <v>272</v>
      </c>
      <c r="B187" s="6" t="s">
        <v>16</v>
      </c>
      <c r="C187" s="14"/>
      <c r="D187" s="14"/>
    </row>
    <row r="188" spans="1:4" ht="18" customHeight="1" x14ac:dyDescent="0.25">
      <c r="A188" s="4" t="s">
        <v>273</v>
      </c>
      <c r="B188" s="12"/>
      <c r="C188" s="256"/>
      <c r="D188" s="256"/>
    </row>
    <row r="189" spans="1:4" ht="18" customHeight="1" x14ac:dyDescent="0.25">
      <c r="A189" s="5" t="s">
        <v>274</v>
      </c>
      <c r="B189" s="6" t="s">
        <v>16</v>
      </c>
      <c r="C189" s="14"/>
      <c r="D189" s="14"/>
    </row>
    <row r="190" spans="1:4" ht="23.4" customHeight="1" x14ac:dyDescent="0.25">
      <c r="A190" s="5" t="s">
        <v>548</v>
      </c>
      <c r="B190" s="6" t="s">
        <v>16</v>
      </c>
      <c r="C190" s="14"/>
      <c r="D190" s="14"/>
    </row>
    <row r="191" spans="1:4" ht="24" x14ac:dyDescent="0.25">
      <c r="A191" s="5" t="s">
        <v>549</v>
      </c>
      <c r="B191" s="6" t="s">
        <v>16</v>
      </c>
      <c r="C191" s="14"/>
      <c r="D191" s="14"/>
    </row>
    <row r="192" spans="1:4" x14ac:dyDescent="0.25">
      <c r="A192" s="5" t="s">
        <v>550</v>
      </c>
      <c r="B192" s="6" t="s">
        <v>16</v>
      </c>
      <c r="C192" s="14"/>
      <c r="D192" s="14"/>
    </row>
    <row r="193" spans="1:4" x14ac:dyDescent="0.25">
      <c r="A193" s="5" t="s">
        <v>551</v>
      </c>
      <c r="B193" s="6" t="s">
        <v>16</v>
      </c>
      <c r="C193" s="14"/>
      <c r="D193" s="14"/>
    </row>
    <row r="194" spans="1:4" ht="60" x14ac:dyDescent="0.25">
      <c r="A194" s="5" t="s">
        <v>552</v>
      </c>
      <c r="B194" s="6" t="s">
        <v>16</v>
      </c>
      <c r="C194" s="14"/>
      <c r="D194" s="14"/>
    </row>
    <row r="195" spans="1:4" ht="24.6" customHeight="1" x14ac:dyDescent="0.25">
      <c r="A195" s="5" t="s">
        <v>553</v>
      </c>
      <c r="B195" s="6" t="s">
        <v>16</v>
      </c>
      <c r="C195" s="14"/>
      <c r="D195" s="14"/>
    </row>
    <row r="196" spans="1:4" ht="18" customHeight="1" x14ac:dyDescent="0.25">
      <c r="A196" s="5" t="s">
        <v>554</v>
      </c>
      <c r="B196" s="6" t="s">
        <v>16</v>
      </c>
      <c r="C196" s="14"/>
      <c r="D196" s="14"/>
    </row>
    <row r="197" spans="1:4" ht="18" customHeight="1" x14ac:dyDescent="0.25">
      <c r="A197" s="5" t="s">
        <v>555</v>
      </c>
      <c r="B197" s="6" t="s">
        <v>16</v>
      </c>
      <c r="C197" s="14"/>
      <c r="D197" s="14"/>
    </row>
    <row r="198" spans="1:4" ht="18" customHeight="1" x14ac:dyDescent="0.25">
      <c r="A198" s="5" t="s">
        <v>556</v>
      </c>
      <c r="B198" s="6" t="s">
        <v>16</v>
      </c>
      <c r="C198" s="14"/>
      <c r="D198" s="14"/>
    </row>
    <row r="199" spans="1:4" ht="18" customHeight="1" x14ac:dyDescent="0.25">
      <c r="A199" s="5" t="s">
        <v>557</v>
      </c>
      <c r="B199" s="12"/>
      <c r="C199" s="256">
        <f>C200+C201</f>
        <v>0</v>
      </c>
      <c r="D199" s="256">
        <f>D200+D201</f>
        <v>0</v>
      </c>
    </row>
    <row r="200" spans="1:4" ht="18" customHeight="1" x14ac:dyDescent="0.25">
      <c r="A200" s="5" t="s">
        <v>276</v>
      </c>
      <c r="B200" s="6" t="s">
        <v>16</v>
      </c>
      <c r="C200" s="14"/>
      <c r="D200" s="14"/>
    </row>
    <row r="201" spans="1:4" ht="18" customHeight="1" x14ac:dyDescent="0.25">
      <c r="A201" s="5" t="s">
        <v>275</v>
      </c>
      <c r="B201" s="6" t="s">
        <v>16</v>
      </c>
      <c r="C201" s="14"/>
      <c r="D201" s="14"/>
    </row>
    <row r="202" spans="1:4" ht="18" customHeight="1" x14ac:dyDescent="0.25">
      <c r="A202" s="7" t="s">
        <v>277</v>
      </c>
      <c r="B202" s="12"/>
      <c r="C202" s="311">
        <f>C174+C175+C176+C177-C178+C179+C182+C185+C188+C199</f>
        <v>0</v>
      </c>
      <c r="D202" s="311">
        <f>D174+D175+D176+D177-D178+D179+D182+D185+D188+D199</f>
        <v>0</v>
      </c>
    </row>
    <row r="203" spans="1:4" ht="18" customHeight="1" x14ac:dyDescent="0.25">
      <c r="A203" s="12"/>
      <c r="B203" s="12"/>
      <c r="C203" s="256"/>
      <c r="D203" s="256"/>
    </row>
    <row r="204" spans="1:4" ht="18" customHeight="1" x14ac:dyDescent="0.25">
      <c r="A204" s="4" t="s">
        <v>278</v>
      </c>
      <c r="B204" s="12"/>
      <c r="C204" s="256"/>
      <c r="D204" s="256"/>
    </row>
    <row r="205" spans="1:4" ht="18" customHeight="1" x14ac:dyDescent="0.25">
      <c r="A205" s="4" t="s">
        <v>279</v>
      </c>
      <c r="B205" s="12"/>
      <c r="C205" s="257">
        <f>IF((C172-C202)&gt;0,C172-C202,0)</f>
        <v>0</v>
      </c>
      <c r="D205" s="257">
        <f>IF((D172-D202)&gt;0,D172-D202,0)</f>
        <v>0</v>
      </c>
    </row>
    <row r="206" spans="1:4" ht="18" customHeight="1" x14ac:dyDescent="0.25">
      <c r="A206" s="4" t="s">
        <v>280</v>
      </c>
      <c r="B206" s="12"/>
      <c r="C206" s="257">
        <f>IF((C172-C202)&lt;0,C202-C172,0)</f>
        <v>0</v>
      </c>
      <c r="D206" s="257">
        <f>IF((D172-D202)&lt;0,D202-D172,0)</f>
        <v>0</v>
      </c>
    </row>
    <row r="207" spans="1:4" ht="18" customHeight="1" x14ac:dyDescent="0.25">
      <c r="A207" s="12"/>
      <c r="B207" s="12"/>
      <c r="C207" s="256"/>
      <c r="D207" s="256"/>
    </row>
    <row r="208" spans="1:4" ht="18" customHeight="1" x14ac:dyDescent="0.25">
      <c r="A208" s="4" t="s">
        <v>558</v>
      </c>
      <c r="B208" s="6" t="s">
        <v>16</v>
      </c>
      <c r="C208" s="14"/>
      <c r="D208" s="14"/>
    </row>
    <row r="209" spans="1:4" ht="18" customHeight="1" x14ac:dyDescent="0.25">
      <c r="A209" s="4" t="s">
        <v>559</v>
      </c>
      <c r="B209" s="6" t="s">
        <v>16</v>
      </c>
      <c r="C209" s="14"/>
      <c r="D209" s="14"/>
    </row>
    <row r="210" spans="1:4" ht="24" x14ac:dyDescent="0.25">
      <c r="A210" s="4" t="s">
        <v>560</v>
      </c>
      <c r="B210" s="6" t="s">
        <v>16</v>
      </c>
      <c r="C210" s="14"/>
      <c r="D210" s="14"/>
    </row>
    <row r="211" spans="1:4" ht="18" customHeight="1" x14ac:dyDescent="0.25">
      <c r="A211" s="4" t="s">
        <v>561</v>
      </c>
      <c r="B211" s="6" t="s">
        <v>16</v>
      </c>
      <c r="C211" s="14"/>
      <c r="D211" s="14"/>
    </row>
    <row r="212" spans="1:4" ht="18" customHeight="1" x14ac:dyDescent="0.25">
      <c r="A212" s="7" t="s">
        <v>281</v>
      </c>
      <c r="B212" s="12"/>
      <c r="C212" s="257">
        <f>C208+C209+C210+C211</f>
        <v>0</v>
      </c>
      <c r="D212" s="257">
        <f>D208+D209+D210+D211</f>
        <v>0</v>
      </c>
    </row>
    <row r="213" spans="1:4" ht="18" customHeight="1" x14ac:dyDescent="0.25">
      <c r="A213" s="12"/>
      <c r="B213" s="12"/>
      <c r="C213" s="256"/>
      <c r="D213" s="256"/>
    </row>
    <row r="214" spans="1:4" ht="36" x14ac:dyDescent="0.25">
      <c r="A214" s="4" t="s">
        <v>562</v>
      </c>
      <c r="B214" s="12"/>
      <c r="C214" s="255">
        <f>C215+C216</f>
        <v>0</v>
      </c>
      <c r="D214" s="255">
        <f>D215+D216</f>
        <v>0</v>
      </c>
    </row>
    <row r="215" spans="1:4" ht="18" customHeight="1" x14ac:dyDescent="0.25">
      <c r="A215" s="5" t="s">
        <v>276</v>
      </c>
      <c r="B215" s="6" t="s">
        <v>16</v>
      </c>
      <c r="C215" s="14"/>
      <c r="D215" s="14"/>
    </row>
    <row r="216" spans="1:4" ht="18" customHeight="1" x14ac:dyDescent="0.25">
      <c r="A216" s="5" t="s">
        <v>275</v>
      </c>
      <c r="B216" s="6" t="s">
        <v>16</v>
      </c>
      <c r="C216" s="14"/>
      <c r="D216" s="14"/>
    </row>
    <row r="217" spans="1:4" ht="18" customHeight="1" x14ac:dyDescent="0.25">
      <c r="A217" s="4" t="s">
        <v>563</v>
      </c>
      <c r="B217" s="6" t="s">
        <v>16</v>
      </c>
      <c r="C217" s="14"/>
      <c r="D217" s="14"/>
    </row>
    <row r="218" spans="1:4" ht="18" customHeight="1" x14ac:dyDescent="0.25">
      <c r="A218" s="4" t="s">
        <v>564</v>
      </c>
      <c r="B218" s="6" t="s">
        <v>16</v>
      </c>
      <c r="C218" s="14"/>
      <c r="D218" s="14"/>
    </row>
    <row r="219" spans="1:4" ht="18" customHeight="1" x14ac:dyDescent="0.25">
      <c r="A219" s="7" t="s">
        <v>282</v>
      </c>
      <c r="B219" s="12"/>
      <c r="C219" s="257">
        <f>C214+C217+C218</f>
        <v>0</v>
      </c>
      <c r="D219" s="257">
        <f>D214+D217+D218</f>
        <v>0</v>
      </c>
    </row>
    <row r="220" spans="1:4" ht="18" customHeight="1" x14ac:dyDescent="0.25">
      <c r="A220" s="12"/>
      <c r="B220" s="12"/>
      <c r="C220" s="256"/>
      <c r="D220" s="256"/>
    </row>
    <row r="221" spans="1:4" ht="18" customHeight="1" x14ac:dyDescent="0.25">
      <c r="A221" s="4" t="s">
        <v>283</v>
      </c>
      <c r="B221" s="12"/>
      <c r="C221" s="256"/>
      <c r="D221" s="256"/>
    </row>
    <row r="222" spans="1:4" ht="18" customHeight="1" x14ac:dyDescent="0.25">
      <c r="A222" s="4" t="s">
        <v>279</v>
      </c>
      <c r="B222" s="12"/>
      <c r="C222" s="257">
        <f>IF((C212-C219)&gt;0,C212-C219,0)</f>
        <v>0</v>
      </c>
      <c r="D222" s="257">
        <f>IF((D212-D219)&gt;0,D212-D219,0)</f>
        <v>0</v>
      </c>
    </row>
    <row r="223" spans="1:4" ht="18" customHeight="1" x14ac:dyDescent="0.25">
      <c r="A223" s="4" t="s">
        <v>280</v>
      </c>
      <c r="B223" s="12"/>
      <c r="C223" s="257">
        <f>IF((C212-C219)&lt;0,C219-C212,0)</f>
        <v>0</v>
      </c>
      <c r="D223" s="257">
        <f>IF((D212-D219)&lt;0,D219-D212,0)</f>
        <v>0</v>
      </c>
    </row>
    <row r="224" spans="1:4" ht="18" customHeight="1" x14ac:dyDescent="0.25">
      <c r="A224" s="12"/>
      <c r="B224" s="12"/>
      <c r="C224" s="259"/>
      <c r="D224" s="259"/>
    </row>
    <row r="225" spans="1:4" ht="18" customHeight="1" x14ac:dyDescent="0.25">
      <c r="A225" s="4" t="s">
        <v>284</v>
      </c>
      <c r="B225" s="12"/>
      <c r="C225" s="257">
        <f>C172+C212</f>
        <v>0</v>
      </c>
      <c r="D225" s="257">
        <f>D172+D212</f>
        <v>0</v>
      </c>
    </row>
    <row r="226" spans="1:4" ht="18" customHeight="1" x14ac:dyDescent="0.25">
      <c r="A226" s="4" t="s">
        <v>285</v>
      </c>
      <c r="B226" s="12"/>
      <c r="C226" s="257">
        <f>C202+C219</f>
        <v>0</v>
      </c>
      <c r="D226" s="257">
        <f>D202+D219</f>
        <v>0</v>
      </c>
    </row>
    <row r="227" spans="1:4" ht="18" customHeight="1" x14ac:dyDescent="0.25">
      <c r="A227" s="4" t="s">
        <v>287</v>
      </c>
      <c r="B227" s="12"/>
      <c r="C227" s="259"/>
      <c r="D227" s="259"/>
    </row>
    <row r="228" spans="1:4" ht="18" customHeight="1" x14ac:dyDescent="0.25">
      <c r="A228" s="4" t="s">
        <v>279</v>
      </c>
      <c r="B228" s="12"/>
      <c r="C228" s="257">
        <f>IF((C225-C226)&gt;0,C225-C226,0)</f>
        <v>0</v>
      </c>
      <c r="D228" s="257">
        <f>IF((D225-D226)&gt;0,D225-D226,0)</f>
        <v>0</v>
      </c>
    </row>
    <row r="229" spans="1:4" ht="18" customHeight="1" x14ac:dyDescent="0.25">
      <c r="A229" s="4" t="s">
        <v>280</v>
      </c>
      <c r="B229" s="12"/>
      <c r="C229" s="257">
        <f>IF((C225-C226)&lt;0,C226-C225,0)</f>
        <v>0</v>
      </c>
      <c r="D229" s="257">
        <f>IF((D225-D226)&lt;0,D226-D225,0)</f>
        <v>0</v>
      </c>
    </row>
    <row r="230" spans="1:4" ht="18" customHeight="1" x14ac:dyDescent="0.25">
      <c r="A230" s="12"/>
      <c r="B230" s="12"/>
      <c r="C230" s="256"/>
      <c r="D230" s="256"/>
    </row>
    <row r="231" spans="1:4" ht="18" customHeight="1" x14ac:dyDescent="0.25">
      <c r="A231" s="4" t="s">
        <v>288</v>
      </c>
      <c r="B231" s="6" t="s">
        <v>16</v>
      </c>
      <c r="C231" s="14"/>
      <c r="D231" s="14"/>
    </row>
    <row r="232" spans="1:4" ht="34.950000000000003" customHeight="1" x14ac:dyDescent="0.25">
      <c r="A232" s="4" t="s">
        <v>565</v>
      </c>
      <c r="B232" s="6" t="s">
        <v>16</v>
      </c>
      <c r="C232" s="14"/>
      <c r="D232" s="14"/>
    </row>
    <row r="233" spans="1:4" ht="30.6" customHeight="1" x14ac:dyDescent="0.25">
      <c r="A233" s="4" t="s">
        <v>566</v>
      </c>
      <c r="B233" s="6" t="s">
        <v>16</v>
      </c>
      <c r="C233" s="14"/>
      <c r="D233" s="14"/>
    </row>
    <row r="234" spans="1:4" ht="30.6" customHeight="1" x14ac:dyDescent="0.25">
      <c r="A234" s="4" t="s">
        <v>567</v>
      </c>
      <c r="B234" s="6" t="s">
        <v>16</v>
      </c>
      <c r="C234" s="14"/>
      <c r="D234" s="14"/>
    </row>
    <row r="235" spans="1:4" ht="30.6" customHeight="1" x14ac:dyDescent="0.25">
      <c r="A235" s="4" t="s">
        <v>568</v>
      </c>
      <c r="B235" s="6" t="s">
        <v>16</v>
      </c>
      <c r="C235" s="14"/>
      <c r="D235" s="14"/>
    </row>
    <row r="236" spans="1:4" ht="18" customHeight="1" x14ac:dyDescent="0.25">
      <c r="A236" s="12"/>
      <c r="B236" s="12"/>
      <c r="C236" s="256"/>
      <c r="D236" s="256"/>
    </row>
    <row r="237" spans="1:4" ht="24" x14ac:dyDescent="0.25">
      <c r="A237" s="4" t="s">
        <v>289</v>
      </c>
      <c r="B237" s="12"/>
      <c r="C237" s="256"/>
      <c r="D237" s="256"/>
    </row>
    <row r="238" spans="1:4" ht="18" customHeight="1" x14ac:dyDescent="0.25">
      <c r="A238" s="4" t="s">
        <v>279</v>
      </c>
      <c r="B238" s="12"/>
      <c r="C238" s="257">
        <f>IF((C228-C229-C231-C232-C233-C234-C235)&gt;0,C228-C229-C231-C232-C233-C234-C235,0)</f>
        <v>0</v>
      </c>
      <c r="D238" s="257">
        <f>IF((D228-D229-D231-D232-D233-D234-D235)&gt;0,D228-D229-D231-D232-D233-D234-D235,0)</f>
        <v>0</v>
      </c>
    </row>
    <row r="239" spans="1:4" ht="18" customHeight="1" x14ac:dyDescent="0.25">
      <c r="A239" s="4" t="s">
        <v>280</v>
      </c>
      <c r="B239" s="12"/>
      <c r="C239" s="257">
        <f>IF((C229+C231+C232+C233+C234+C235-C228)&gt;0,C229+C231+C232+C233+C234+C235-C228,0)</f>
        <v>0</v>
      </c>
      <c r="D239" s="257">
        <f>IF((D229+D231+D232+D233+D234+D235-D228)&gt;0,D229+D231+D232+D233+D234+D235-D228,0)</f>
        <v>0</v>
      </c>
    </row>
    <row r="240" spans="1:4" ht="19.95" customHeight="1" x14ac:dyDescent="0.25"/>
  </sheetData>
  <sheetProtection algorithmName="SHA-512" hashValue="D7VQ2Yez2tDEdyHA0q9iV4Ij+HZ7/VJF1ULy5fJ9654hp/WXwL7uC4FcHBdggMLVYB6YoiFizuaoqKjDLZ3C6w==" saltValue="gavJQjsOQWYIQJNZAaBpYg==" spinCount="100000" sheet="1" formatCells="0" formatColumns="0" formatRows="0" insertColumns="0" insertRows="0"/>
  <mergeCells count="1">
    <mergeCell ref="A1:D1"/>
  </mergeCells>
  <phoneticPr fontId="4" type="noConversion"/>
  <conditionalFormatting sqref="C155:D155">
    <cfRule type="cellIs" dxfId="46" priority="2" operator="equal">
      <formula>"NU"</formula>
    </cfRule>
    <cfRule type="cellIs" dxfId="45" priority="3" operator="equal">
      <formula>"DA"</formula>
    </cfRule>
  </conditionalFormatting>
  <conditionalFormatting sqref="C161:D161">
    <cfRule type="expression" dxfId="44" priority="74">
      <formula>#REF!=1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37"/>
  <sheetViews>
    <sheetView zoomScale="79" zoomScaleNormal="79" workbookViewId="0">
      <selection activeCell="B1" sqref="B1:I1"/>
    </sheetView>
  </sheetViews>
  <sheetFormatPr defaultColWidth="8.88671875" defaultRowHeight="12" x14ac:dyDescent="0.25"/>
  <cols>
    <col min="1" max="1" width="7.109375" style="216" customWidth="1"/>
    <col min="2" max="2" width="5.109375" style="216" customWidth="1"/>
    <col min="3" max="3" width="41.33203125" style="216" customWidth="1"/>
    <col min="4" max="4" width="7.6640625" style="216" customWidth="1"/>
    <col min="5" max="5" width="9" style="216" customWidth="1"/>
    <col min="6" max="6" width="9.44140625" style="216" customWidth="1"/>
    <col min="7" max="7" width="19.109375" style="216" customWidth="1"/>
    <col min="8" max="8" width="18.6640625" style="216" customWidth="1"/>
    <col min="9" max="10" width="5.33203125" style="216" customWidth="1"/>
    <col min="11" max="16384" width="8.88671875" style="216"/>
  </cols>
  <sheetData>
    <row r="1" spans="2:9" x14ac:dyDescent="0.25">
      <c r="B1" s="706" t="s">
        <v>712</v>
      </c>
      <c r="C1" s="706"/>
      <c r="D1" s="706"/>
      <c r="E1" s="706"/>
      <c r="F1" s="706"/>
      <c r="G1" s="706"/>
      <c r="H1" s="706"/>
      <c r="I1" s="706"/>
    </row>
    <row r="3" spans="2:9" ht="16.5" hidden="1" customHeight="1" x14ac:dyDescent="0.25"/>
    <row r="4" spans="2:9" ht="14.4" customHeight="1" x14ac:dyDescent="0.25">
      <c r="B4" s="715" t="s">
        <v>0</v>
      </c>
      <c r="C4" s="715"/>
      <c r="D4" s="715"/>
      <c r="E4" s="715"/>
      <c r="F4" s="715"/>
      <c r="G4" s="715"/>
      <c r="H4" s="715"/>
      <c r="I4" s="217"/>
    </row>
    <row r="5" spans="2:9" ht="35.25" customHeight="1" x14ac:dyDescent="0.25">
      <c r="B5" s="715" t="s">
        <v>339</v>
      </c>
      <c r="C5" s="715"/>
      <c r="D5" s="715"/>
      <c r="E5" s="715"/>
      <c r="F5" s="715"/>
      <c r="G5" s="715"/>
      <c r="H5" s="715"/>
      <c r="I5" s="217"/>
    </row>
    <row r="6" spans="2:9" ht="29.4" customHeight="1" x14ac:dyDescent="0.25">
      <c r="B6" s="712" t="s">
        <v>310</v>
      </c>
      <c r="C6" s="712"/>
      <c r="D6" s="712"/>
      <c r="E6" s="712"/>
      <c r="F6" s="712"/>
      <c r="G6" s="712"/>
      <c r="H6" s="712"/>
      <c r="I6" s="712"/>
    </row>
    <row r="7" spans="2:9" ht="11.4" hidden="1" customHeight="1" x14ac:dyDescent="0.25"/>
    <row r="8" spans="2:9" ht="11.4" hidden="1" customHeight="1" x14ac:dyDescent="0.25"/>
    <row r="9" spans="2:9" ht="11.4" customHeight="1" x14ac:dyDescent="0.25"/>
    <row r="10" spans="2:9" ht="48" customHeight="1" x14ac:dyDescent="0.25">
      <c r="B10" s="218" t="s">
        <v>1</v>
      </c>
      <c r="C10" s="707" t="s">
        <v>86</v>
      </c>
      <c r="D10" s="707"/>
      <c r="E10" s="707"/>
      <c r="F10" s="707"/>
      <c r="G10" s="707"/>
      <c r="H10" s="707"/>
      <c r="I10" s="219"/>
    </row>
    <row r="11" spans="2:9" ht="14.4" customHeight="1" x14ac:dyDescent="0.25">
      <c r="B11" s="220"/>
      <c r="C11" s="221"/>
      <c r="D11" s="221"/>
      <c r="E11" s="221"/>
      <c r="F11" s="221"/>
      <c r="G11" s="221"/>
      <c r="H11" s="221"/>
      <c r="I11" s="222"/>
    </row>
    <row r="12" spans="2:9" ht="14.4" customHeight="1" x14ac:dyDescent="0.25">
      <c r="B12" s="223" t="s">
        <v>87</v>
      </c>
      <c r="C12" s="224" t="s">
        <v>80</v>
      </c>
      <c r="D12" s="224"/>
      <c r="E12" s="225"/>
      <c r="F12" s="225"/>
      <c r="G12" s="226">
        <f>'1A Situații financiare publici'!D67</f>
        <v>0</v>
      </c>
      <c r="H12" s="226">
        <f>'1A Situații financiare publici'!E67</f>
        <v>0</v>
      </c>
      <c r="I12" s="227"/>
    </row>
    <row r="13" spans="2:9" ht="14.4" customHeight="1" x14ac:dyDescent="0.25">
      <c r="B13" s="223" t="s">
        <v>90</v>
      </c>
      <c r="C13" s="224" t="s">
        <v>88</v>
      </c>
      <c r="D13" s="224"/>
      <c r="E13" s="225"/>
      <c r="F13" s="225"/>
      <c r="G13" s="226">
        <f>'1A Situații financiare publici'!D68+'1A Situații financiare publici'!D69</f>
        <v>0</v>
      </c>
      <c r="H13" s="226">
        <f>'1A Situații financiare publici'!E68+'1A Situații financiare publici'!E69</f>
        <v>0</v>
      </c>
      <c r="I13" s="227"/>
    </row>
    <row r="14" spans="2:9" ht="18.600000000000001" customHeight="1" x14ac:dyDescent="0.25">
      <c r="B14" s="223" t="s">
        <v>91</v>
      </c>
      <c r="C14" s="224" t="s">
        <v>89</v>
      </c>
      <c r="D14" s="224"/>
      <c r="E14" s="225"/>
      <c r="F14" s="225"/>
      <c r="G14" s="226">
        <f>'1A Situații financiare publici'!D70+'1A Situații financiare publici'!D71</f>
        <v>0</v>
      </c>
      <c r="H14" s="226">
        <f>'1A Situații financiare publici'!E70+'1A Situații financiare publici'!E71</f>
        <v>0</v>
      </c>
      <c r="I14" s="227"/>
    </row>
    <row r="15" spans="2:9" ht="18.600000000000001" customHeight="1" x14ac:dyDescent="0.25">
      <c r="B15" s="228" t="s">
        <v>92</v>
      </c>
      <c r="C15" s="229" t="s">
        <v>93</v>
      </c>
      <c r="D15" s="224"/>
      <c r="E15" s="225"/>
      <c r="F15" s="225"/>
      <c r="G15" s="230">
        <f>SUM(G12:G14)</f>
        <v>0</v>
      </c>
      <c r="H15" s="230">
        <f>SUM(H12:H14)</f>
        <v>0</v>
      </c>
      <c r="I15" s="231"/>
    </row>
    <row r="16" spans="2:9" ht="18.600000000000001" customHeight="1" x14ac:dyDescent="0.25">
      <c r="B16" s="223" t="s">
        <v>87</v>
      </c>
      <c r="C16" s="224" t="s">
        <v>94</v>
      </c>
      <c r="D16" s="224"/>
      <c r="E16" s="225"/>
      <c r="F16" s="225"/>
      <c r="G16" s="226">
        <f>'1A Situații financiare publici'!D60</f>
        <v>0</v>
      </c>
      <c r="H16" s="226">
        <f>'1A Situații financiare publici'!E60</f>
        <v>0</v>
      </c>
      <c r="I16" s="227"/>
    </row>
    <row r="17" spans="2:9" ht="18.600000000000001" customHeight="1" x14ac:dyDescent="0.25">
      <c r="B17" s="223" t="s">
        <v>90</v>
      </c>
      <c r="C17" s="224" t="s">
        <v>95</v>
      </c>
      <c r="D17" s="224"/>
      <c r="E17" s="225"/>
      <c r="F17" s="225"/>
      <c r="G17" s="226">
        <f>'1A Situații financiare publici'!D46</f>
        <v>0</v>
      </c>
      <c r="H17" s="226">
        <f>'1A Situații financiare publici'!E46</f>
        <v>0</v>
      </c>
      <c r="I17" s="227"/>
    </row>
    <row r="18" spans="2:9" ht="18.600000000000001" customHeight="1" x14ac:dyDescent="0.25">
      <c r="B18" s="228" t="s">
        <v>96</v>
      </c>
      <c r="C18" s="229" t="s">
        <v>97</v>
      </c>
      <c r="D18" s="224"/>
      <c r="E18" s="225"/>
      <c r="F18" s="225"/>
      <c r="G18" s="230">
        <f>SUM(G16:G17)</f>
        <v>0</v>
      </c>
      <c r="H18" s="230">
        <f>SUM(H16:H17)</f>
        <v>0</v>
      </c>
      <c r="I18" s="231"/>
    </row>
    <row r="19" spans="2:9" ht="18.600000000000001" customHeight="1" x14ac:dyDescent="0.25">
      <c r="B19" s="223" t="s">
        <v>87</v>
      </c>
      <c r="C19" s="224" t="s">
        <v>124</v>
      </c>
      <c r="D19" s="224"/>
      <c r="E19" s="225"/>
      <c r="F19" s="225"/>
      <c r="G19" s="226">
        <f>'1A Situații financiare publici'!D123</f>
        <v>0</v>
      </c>
      <c r="H19" s="226">
        <f>'1A Situații financiare publici'!E123</f>
        <v>0</v>
      </c>
      <c r="I19" s="227"/>
    </row>
    <row r="20" spans="2:9" ht="18.600000000000001" customHeight="1" x14ac:dyDescent="0.25">
      <c r="B20" s="223" t="s">
        <v>90</v>
      </c>
      <c r="C20" s="224" t="s">
        <v>125</v>
      </c>
      <c r="D20" s="224"/>
      <c r="E20" s="225"/>
      <c r="F20" s="225"/>
      <c r="G20" s="226">
        <f>'1A Situații financiare publici'!D121</f>
        <v>0</v>
      </c>
      <c r="H20" s="226">
        <f>'1A Situații financiare publici'!E121</f>
        <v>0</v>
      </c>
      <c r="I20" s="227"/>
    </row>
    <row r="21" spans="2:9" ht="18.600000000000001" customHeight="1" x14ac:dyDescent="0.25">
      <c r="B21" s="223" t="s">
        <v>91</v>
      </c>
      <c r="C21" s="224" t="s">
        <v>122</v>
      </c>
      <c r="D21" s="224"/>
      <c r="E21" s="225"/>
      <c r="F21" s="225"/>
      <c r="G21" s="226">
        <f>'1A Situații financiare publici'!D107</f>
        <v>0</v>
      </c>
      <c r="H21" s="226">
        <f>'1A Situații financiare publici'!E107</f>
        <v>0</v>
      </c>
      <c r="I21" s="227"/>
    </row>
    <row r="22" spans="2:9" ht="18.600000000000001" customHeight="1" x14ac:dyDescent="0.25">
      <c r="B22" s="223" t="s">
        <v>129</v>
      </c>
      <c r="C22" s="224" t="s">
        <v>126</v>
      </c>
      <c r="D22" s="224"/>
      <c r="E22" s="225"/>
      <c r="F22" s="225"/>
      <c r="G22" s="226">
        <f>'1A Situații financiare publici'!D98</f>
        <v>0</v>
      </c>
      <c r="H22" s="226">
        <f>'1A Situații financiare publici'!E98</f>
        <v>0</v>
      </c>
      <c r="I22" s="227"/>
    </row>
    <row r="23" spans="2:9" ht="18.600000000000001" customHeight="1" x14ac:dyDescent="0.25">
      <c r="B23" s="228" t="s">
        <v>127</v>
      </c>
      <c r="C23" s="229" t="s">
        <v>128</v>
      </c>
      <c r="D23" s="224"/>
      <c r="E23" s="225"/>
      <c r="F23" s="225"/>
      <c r="G23" s="232" t="str">
        <f>IF(SUM(G19:G22)&gt;0,SUM(G19:G22),"NA")</f>
        <v>NA</v>
      </c>
      <c r="H23" s="232" t="str">
        <f>IF(SUM(H19:H22)&gt;0,SUM(H19:H22),"NA")</f>
        <v>NA</v>
      </c>
      <c r="I23" s="233"/>
    </row>
    <row r="24" spans="2:9" ht="14.25" customHeight="1" x14ac:dyDescent="0.25">
      <c r="B24" s="234"/>
      <c r="C24" s="235"/>
      <c r="D24" s="235"/>
      <c r="E24" s="235"/>
      <c r="F24" s="235"/>
      <c r="G24" s="236"/>
      <c r="H24" s="237"/>
      <c r="I24" s="238"/>
    </row>
    <row r="25" spans="2:9" ht="26.4" customHeight="1" x14ac:dyDescent="0.25">
      <c r="B25" s="234"/>
      <c r="C25" s="713" t="s">
        <v>130</v>
      </c>
      <c r="D25" s="713"/>
      <c r="E25" s="713"/>
      <c r="F25" s="239"/>
      <c r="G25" s="229">
        <f>IFERROR(G18/G15,7.5)</f>
        <v>7.5</v>
      </c>
      <c r="H25" s="229">
        <f>IFERROR(H18/H15,7.5)</f>
        <v>7.5</v>
      </c>
      <c r="I25" s="240"/>
    </row>
    <row r="26" spans="2:9" ht="6.75" customHeight="1" x14ac:dyDescent="0.25">
      <c r="B26" s="234"/>
      <c r="C26" s="241"/>
      <c r="D26" s="241"/>
      <c r="E26" s="241"/>
      <c r="F26" s="241"/>
      <c r="G26" s="242"/>
      <c r="H26" s="243"/>
      <c r="I26" s="244"/>
    </row>
    <row r="27" spans="2:9" ht="26.4" customHeight="1" x14ac:dyDescent="0.25">
      <c r="B27" s="234"/>
      <c r="C27" s="714" t="s">
        <v>131</v>
      </c>
      <c r="D27" s="714"/>
      <c r="E27" s="714"/>
      <c r="F27" s="200"/>
      <c r="G27" s="245">
        <f>IFERROR(IF(G21&gt;0,G23/G21,IF(G23&gt;0,1,"")),"")</f>
        <v>1</v>
      </c>
      <c r="H27" s="245">
        <f>IFERROR(IF(H21&gt;0,H23/H21,IF(H23&gt;0,1,"")),"")</f>
        <v>1</v>
      </c>
      <c r="I27" s="246"/>
    </row>
    <row r="28" spans="2:9" ht="12.6" thickBot="1" x14ac:dyDescent="0.3">
      <c r="B28" s="234"/>
      <c r="C28" s="247"/>
      <c r="D28" s="247"/>
      <c r="E28" s="247"/>
      <c r="F28" s="247"/>
      <c r="G28" s="247"/>
      <c r="H28" s="248"/>
      <c r="I28" s="249"/>
    </row>
    <row r="29" spans="2:9" ht="30" customHeight="1" thickTop="1" thickBot="1" x14ac:dyDescent="0.3">
      <c r="B29" s="234"/>
      <c r="C29" s="709" t="str">
        <f>CONCATENATE("Solicitantul ",IF(AND(G25&lt;=7.5,H25&lt;=7.5,G27&gt;=1,H27&gt;=1),"nu ",""),"se încadrează în categoria întreprinderilor în dificultate")</f>
        <v>Solicitantul nu se încadrează în categoria întreprinderilor în dificultate</v>
      </c>
      <c r="D29" s="710"/>
      <c r="E29" s="710"/>
      <c r="F29" s="710"/>
      <c r="G29" s="710"/>
      <c r="H29" s="711"/>
      <c r="I29" s="250"/>
    </row>
    <row r="30" spans="2:9" ht="12.6" thickTop="1" x14ac:dyDescent="0.25">
      <c r="B30" s="251"/>
      <c r="C30" s="252"/>
      <c r="D30" s="252"/>
      <c r="E30" s="252"/>
      <c r="F30" s="252"/>
      <c r="G30" s="252"/>
      <c r="H30" s="253"/>
      <c r="I30" s="254"/>
    </row>
    <row r="31" spans="2:9" ht="19.2" hidden="1" customHeight="1" x14ac:dyDescent="0.25"/>
    <row r="32" spans="2:9" ht="40.950000000000003" customHeight="1" x14ac:dyDescent="0.25">
      <c r="B32" s="218" t="s">
        <v>11</v>
      </c>
      <c r="C32" s="707" t="s">
        <v>12</v>
      </c>
      <c r="D32" s="707"/>
      <c r="E32" s="707"/>
      <c r="F32" s="707"/>
      <c r="G32" s="707"/>
      <c r="H32" s="707"/>
      <c r="I32" s="708"/>
    </row>
    <row r="33" spans="2:9" ht="14.4" customHeight="1" x14ac:dyDescent="0.25"/>
    <row r="34" spans="2:9" ht="42" customHeight="1" x14ac:dyDescent="0.25">
      <c r="B34" s="218" t="s">
        <v>13</v>
      </c>
      <c r="C34" s="707" t="s">
        <v>14</v>
      </c>
      <c r="D34" s="707"/>
      <c r="E34" s="707"/>
      <c r="F34" s="707"/>
      <c r="G34" s="707"/>
      <c r="H34" s="707"/>
      <c r="I34" s="708"/>
    </row>
    <row r="36" spans="2:9" ht="7.95" customHeight="1" x14ac:dyDescent="0.25">
      <c r="C36" s="247"/>
      <c r="D36" s="247"/>
      <c r="E36" s="247"/>
      <c r="F36" s="247"/>
      <c r="G36" s="247"/>
      <c r="H36" s="247"/>
      <c r="I36" s="247"/>
    </row>
    <row r="37" spans="2:9" ht="30.6" customHeight="1" x14ac:dyDescent="0.25">
      <c r="C37" s="247"/>
      <c r="D37" s="247"/>
      <c r="E37" s="247"/>
      <c r="F37" s="247"/>
      <c r="G37" s="247"/>
      <c r="H37" s="247"/>
      <c r="I37" s="247"/>
    </row>
  </sheetData>
  <sheetProtection algorithmName="SHA-512" hashValue="Epky7tMVKbO31VXrwhHdiDR/9wCzwDZ7R1Y4CC49i590iauoModsBIcyskPnXhje8EiaTa9W1fja6ataIBsBsw==" saltValue="761nmPQ5Bi5Zp+QghUuqlg==" spinCount="100000" sheet="1" formatCells="0" formatColumns="0" formatRows="0" insertColumns="0" insertRows="0"/>
  <mergeCells count="10">
    <mergeCell ref="B1:I1"/>
    <mergeCell ref="C34:I34"/>
    <mergeCell ref="C32:I32"/>
    <mergeCell ref="C29:H29"/>
    <mergeCell ref="B6:I6"/>
    <mergeCell ref="C25:E25"/>
    <mergeCell ref="C27:E27"/>
    <mergeCell ref="B4:H4"/>
    <mergeCell ref="B5:H5"/>
    <mergeCell ref="C10:H10"/>
  </mergeCells>
  <conditionalFormatting sqref="C29 D30:G30">
    <cfRule type="cellIs" dxfId="43" priority="1" operator="equal">
      <formula>"Solicitantul nu se incadreaza in categoria intreprinderilor in dificultate"</formula>
    </cfRule>
    <cfRule type="cellIs" dxfId="42" priority="2" operator="equal">
      <formula>"Solicitantul se incadreaza in categoria intreprinderilor in dificultate"</formula>
    </cfRule>
  </conditionalFormatting>
  <pageMargins left="0.2" right="0.2" top="0.5" bottom="0.25" header="0" footer="0"/>
  <pageSetup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5"/>
  <sheetViews>
    <sheetView zoomScale="76" zoomScaleNormal="76" workbookViewId="0">
      <selection activeCell="O14" sqref="O14"/>
    </sheetView>
  </sheetViews>
  <sheetFormatPr defaultColWidth="8.88671875" defaultRowHeight="12" x14ac:dyDescent="0.25"/>
  <cols>
    <col min="1" max="1" width="4.6640625" style="1" customWidth="1"/>
    <col min="2" max="2" width="5.109375" style="1" customWidth="1"/>
    <col min="3" max="3" width="29.88671875" style="1" customWidth="1"/>
    <col min="4" max="4" width="7.6640625" style="1" customWidth="1"/>
    <col min="5" max="5" width="9" style="1" customWidth="1"/>
    <col min="6" max="6" width="20.33203125" style="1" customWidth="1"/>
    <col min="7" max="7" width="17.88671875" style="1" customWidth="1"/>
    <col min="8" max="8" width="4.33203125" style="1" customWidth="1"/>
    <col min="9" max="9" width="4.109375" style="1" customWidth="1"/>
    <col min="10" max="16384" width="8.88671875" style="1"/>
  </cols>
  <sheetData>
    <row r="1" spans="1:8" ht="30.6" customHeight="1" x14ac:dyDescent="0.25">
      <c r="A1" s="193"/>
      <c r="B1" s="716" t="s">
        <v>713</v>
      </c>
      <c r="C1" s="716"/>
      <c r="D1" s="716"/>
      <c r="E1" s="716"/>
      <c r="F1" s="716"/>
      <c r="G1" s="716"/>
      <c r="H1" s="716"/>
    </row>
    <row r="3" spans="1:8" ht="16.5" customHeight="1" x14ac:dyDescent="0.25"/>
    <row r="4" spans="1:8" ht="16.5" customHeight="1" x14ac:dyDescent="0.25"/>
    <row r="5" spans="1:8" ht="17.399999999999999" customHeight="1" x14ac:dyDescent="0.25"/>
    <row r="6" spans="1:8" ht="14.4" customHeight="1" x14ac:dyDescent="0.25">
      <c r="B6" s="732" t="s">
        <v>0</v>
      </c>
      <c r="C6" s="732"/>
      <c r="D6" s="732"/>
      <c r="E6" s="732"/>
      <c r="F6" s="732"/>
      <c r="G6" s="732"/>
      <c r="H6" s="44"/>
    </row>
    <row r="7" spans="1:8" ht="41.4" customHeight="1" x14ac:dyDescent="0.25">
      <c r="B7" s="732" t="s">
        <v>337</v>
      </c>
      <c r="C7" s="732"/>
      <c r="D7" s="732"/>
      <c r="E7" s="732"/>
      <c r="F7" s="732"/>
      <c r="G7" s="732"/>
      <c r="H7" s="44"/>
    </row>
    <row r="8" spans="1:8" ht="10.199999999999999" customHeight="1" x14ac:dyDescent="0.25">
      <c r="B8" s="44"/>
      <c r="C8" s="44"/>
      <c r="D8" s="44"/>
      <c r="E8" s="44"/>
      <c r="F8" s="44"/>
      <c r="G8" s="44"/>
      <c r="H8" s="44"/>
    </row>
    <row r="9" spans="1:8" ht="24.6" customHeight="1" x14ac:dyDescent="0.25">
      <c r="B9" s="719" t="s">
        <v>310</v>
      </c>
      <c r="C9" s="719"/>
      <c r="D9" s="719"/>
      <c r="E9" s="719"/>
      <c r="F9" s="719"/>
      <c r="G9" s="719"/>
      <c r="H9" s="719"/>
    </row>
    <row r="10" spans="1:8" ht="16.2" customHeight="1" x14ac:dyDescent="0.25"/>
    <row r="11" spans="1:8" ht="16.2" customHeight="1" x14ac:dyDescent="0.25"/>
    <row r="12" spans="1:8" ht="18.600000000000001" customHeight="1" x14ac:dyDescent="0.25"/>
    <row r="13" spans="1:8" ht="79.2" customHeight="1" x14ac:dyDescent="0.25">
      <c r="B13" s="46" t="s">
        <v>1</v>
      </c>
      <c r="C13" s="729" t="s">
        <v>379</v>
      </c>
      <c r="D13" s="730"/>
      <c r="E13" s="730"/>
      <c r="F13" s="730"/>
      <c r="G13" s="731"/>
      <c r="H13" s="48"/>
    </row>
    <row r="14" spans="1:8" ht="14.4" customHeight="1" x14ac:dyDescent="0.25">
      <c r="B14" s="70"/>
      <c r="C14" s="71"/>
      <c r="D14" s="71"/>
      <c r="E14" s="71"/>
      <c r="F14" s="71"/>
      <c r="G14" s="71"/>
      <c r="H14" s="72"/>
    </row>
    <row r="15" spans="1:8" ht="14.4" customHeight="1" x14ac:dyDescent="0.25">
      <c r="B15" s="49" t="s">
        <v>2</v>
      </c>
      <c r="C15" s="733" t="s">
        <v>3</v>
      </c>
      <c r="D15" s="733"/>
      <c r="E15" s="733"/>
      <c r="F15" s="733"/>
      <c r="G15" s="733"/>
      <c r="H15" s="45"/>
    </row>
    <row r="16" spans="1:8" ht="18.600000000000001" customHeight="1" x14ac:dyDescent="0.25">
      <c r="B16" s="49"/>
      <c r="C16" s="734" t="s">
        <v>4</v>
      </c>
      <c r="D16" s="734"/>
      <c r="E16" s="734"/>
      <c r="F16" s="734"/>
      <c r="G16" s="51">
        <f>'1B Situații financiar societăți'!D140+'1B Situații financiar societăți'!D141</f>
        <v>1556054</v>
      </c>
      <c r="H16" s="52"/>
    </row>
    <row r="17" spans="2:11" ht="18.600000000000001" customHeight="1" x14ac:dyDescent="0.25">
      <c r="B17" s="49"/>
      <c r="C17" s="734" t="s">
        <v>5</v>
      </c>
      <c r="D17" s="734"/>
      <c r="E17" s="734"/>
      <c r="F17" s="734"/>
      <c r="G17" s="51">
        <f>'1B Situații financiar societăți'!D143+'1B Situații financiar societăți'!D144</f>
        <v>0</v>
      </c>
      <c r="H17" s="52"/>
    </row>
    <row r="18" spans="2:11" ht="14.4" customHeight="1" x14ac:dyDescent="0.25">
      <c r="B18" s="49"/>
      <c r="C18" s="735" t="s">
        <v>6</v>
      </c>
      <c r="D18" s="735"/>
      <c r="E18" s="735"/>
      <c r="F18" s="735"/>
      <c r="G18" s="53">
        <f>G16+G17</f>
        <v>1556054</v>
      </c>
      <c r="H18" s="54"/>
    </row>
    <row r="19" spans="2:11" ht="7.95" customHeight="1" thickBot="1" x14ac:dyDescent="0.3">
      <c r="B19" s="49"/>
      <c r="C19" s="55"/>
      <c r="D19" s="55"/>
      <c r="E19" s="55"/>
      <c r="F19" s="55"/>
      <c r="G19" s="56"/>
      <c r="H19" s="57"/>
    </row>
    <row r="20" spans="2:11" ht="30" customHeight="1" thickTop="1" thickBot="1" x14ac:dyDescent="0.3">
      <c r="B20" s="49"/>
      <c r="C20" s="720" t="str">
        <f>IF(G18&gt;0,"Solicitantul nu se incadreaza in categoria intreprinderilor in dificultate","Se trece la pasul ii)")</f>
        <v>Solicitantul nu se incadreaza in categoria intreprinderilor in dificultate</v>
      </c>
      <c r="D20" s="721"/>
      <c r="E20" s="721"/>
      <c r="F20" s="721"/>
      <c r="G20" s="722"/>
      <c r="H20" s="58"/>
    </row>
    <row r="21" spans="2:11" ht="8.4" customHeight="1" thickTop="1" x14ac:dyDescent="0.25">
      <c r="B21" s="49"/>
      <c r="C21" s="59"/>
      <c r="D21" s="60"/>
      <c r="E21" s="60"/>
      <c r="F21" s="60"/>
      <c r="G21" s="60"/>
      <c r="H21" s="61"/>
    </row>
    <row r="22" spans="2:11" ht="25.2" customHeight="1" x14ac:dyDescent="0.25">
      <c r="B22" s="49" t="s">
        <v>7</v>
      </c>
      <c r="C22" s="736" t="s">
        <v>378</v>
      </c>
      <c r="D22" s="736"/>
      <c r="E22" s="736"/>
      <c r="F22" s="736"/>
      <c r="G22" s="736"/>
      <c r="H22" s="98"/>
    </row>
    <row r="23" spans="2:11" ht="10.95" customHeight="1" x14ac:dyDescent="0.25">
      <c r="B23" s="49"/>
      <c r="C23" s="99"/>
      <c r="D23" s="99"/>
      <c r="E23" s="99"/>
      <c r="F23" s="99"/>
      <c r="G23" s="99"/>
      <c r="H23" s="98"/>
    </row>
    <row r="24" spans="2:11" ht="14.4" customHeight="1" x14ac:dyDescent="0.25">
      <c r="B24" s="49"/>
      <c r="C24" s="734" t="s">
        <v>8</v>
      </c>
      <c r="D24" s="734"/>
      <c r="E24" s="734"/>
      <c r="F24" s="734"/>
      <c r="G24" s="51" t="str">
        <f>IF($G$18&lt;0,'1B Situații financiar societăți'!D119,"NA")</f>
        <v>NA</v>
      </c>
      <c r="H24" s="52"/>
      <c r="K24" s="214"/>
    </row>
    <row r="25" spans="2:11" ht="14.4" customHeight="1" x14ac:dyDescent="0.25">
      <c r="B25" s="49"/>
      <c r="C25" s="726" t="s">
        <v>340</v>
      </c>
      <c r="D25" s="727"/>
      <c r="E25" s="727"/>
      <c r="F25" s="728"/>
      <c r="G25" s="51" t="str">
        <f>IF($G$18&lt;0,'1B Situații financiar societăți'!D121+'1B Situații financiar societăți'!D122+'1B Situații financiar societăți'!D123+'1B Situații financiar societăți'!D136+'1B Situații financiar societăți'!D137+'1B Situații financiar societăți'!D138+'1B Situații financiar societăți'!D146,"NA")</f>
        <v>NA</v>
      </c>
      <c r="H25" s="52"/>
      <c r="K25" s="214"/>
    </row>
    <row r="26" spans="2:11" ht="14.4" customHeight="1" x14ac:dyDescent="0.25">
      <c r="B26" s="49"/>
      <c r="C26" s="726" t="s">
        <v>291</v>
      </c>
      <c r="D26" s="727"/>
      <c r="E26" s="727"/>
      <c r="F26" s="728"/>
      <c r="G26" s="51" t="str">
        <f>IF($G$18&lt;0,'1B Situații financiar societăți'!D126,"NA")</f>
        <v>NA</v>
      </c>
      <c r="H26" s="52"/>
      <c r="K26" s="214"/>
    </row>
    <row r="27" spans="2:11" ht="14.4" customHeight="1" x14ac:dyDescent="0.25">
      <c r="B27" s="49"/>
      <c r="C27" s="734" t="s">
        <v>31</v>
      </c>
      <c r="D27" s="734"/>
      <c r="E27" s="734"/>
      <c r="F27" s="734"/>
      <c r="G27" s="51" t="str">
        <f>IF($G$18&lt;0,'1B Situații financiar societăți'!D128,"NA")</f>
        <v>NA</v>
      </c>
      <c r="H27" s="52"/>
      <c r="K27" s="214"/>
    </row>
    <row r="28" spans="2:11" ht="15" customHeight="1" x14ac:dyDescent="0.25">
      <c r="B28" s="49"/>
      <c r="C28" s="734" t="s">
        <v>9</v>
      </c>
      <c r="D28" s="734"/>
      <c r="E28" s="734"/>
      <c r="F28" s="734"/>
      <c r="G28" s="51" t="str">
        <f>IF($G$18&lt;0,'1B Situații financiar societăți'!D134,"NA")</f>
        <v>NA</v>
      </c>
      <c r="H28" s="52"/>
      <c r="K28" s="215"/>
    </row>
    <row r="29" spans="2:11" ht="9.6" customHeight="1" thickBot="1" x14ac:dyDescent="0.3">
      <c r="B29" s="49"/>
      <c r="C29" s="62"/>
      <c r="D29" s="62"/>
      <c r="E29" s="62"/>
      <c r="F29" s="62"/>
      <c r="G29" s="63"/>
      <c r="H29" s="52"/>
    </row>
    <row r="30" spans="2:11" ht="29.4" customHeight="1" thickTop="1" thickBot="1" x14ac:dyDescent="0.3">
      <c r="B30" s="49"/>
      <c r="C30" s="723" t="str">
        <f>IF(OR(G24="",G18+SUM(G27:G28)&gt;=0),"Nu exista pierdere de capital",G18+SUM(G27:G28))</f>
        <v>Nu exista pierdere de capital</v>
      </c>
      <c r="D30" s="724"/>
      <c r="E30" s="724"/>
      <c r="F30" s="724"/>
      <c r="G30" s="725"/>
      <c r="H30" s="64"/>
    </row>
    <row r="31" spans="2:11" ht="9" customHeight="1" thickTop="1" x14ac:dyDescent="0.25">
      <c r="B31" s="49"/>
      <c r="C31" s="65"/>
      <c r="D31" s="65"/>
      <c r="E31" s="65"/>
      <c r="F31" s="65"/>
      <c r="G31" s="66"/>
      <c r="H31" s="64"/>
    </row>
    <row r="32" spans="2:11" ht="36.6" customHeight="1" x14ac:dyDescent="0.25">
      <c r="B32" s="49" t="s">
        <v>10</v>
      </c>
      <c r="C32" s="733" t="s">
        <v>338</v>
      </c>
      <c r="D32" s="733"/>
      <c r="E32" s="733"/>
      <c r="F32" s="733"/>
      <c r="G32" s="733"/>
      <c r="H32" s="45"/>
    </row>
    <row r="33" spans="2:8" ht="10.95" customHeight="1" thickBot="1" x14ac:dyDescent="0.3">
      <c r="B33" s="49"/>
      <c r="C33" s="50"/>
      <c r="D33" s="50"/>
      <c r="E33" s="50"/>
      <c r="F33" s="50"/>
      <c r="G33" s="50"/>
      <c r="H33" s="45"/>
    </row>
    <row r="34" spans="2:8" ht="31.95" customHeight="1" thickTop="1" thickBot="1" x14ac:dyDescent="0.3">
      <c r="B34" s="49"/>
      <c r="C34" s="720" t="str">
        <f>CONCATENATE("Solicitantul ",IF(G18&gt;=0,"nu ",IF(C30="Nu exista pierdere de capital","nu ", IF(ABS(C30)&gt;(G24+G25+G26)/2,"","nu "))),"se încadrează în categoria întreprinderilor în dificultate")</f>
        <v>Solicitantul nu se încadrează în categoria întreprinderilor în dificultate</v>
      </c>
      <c r="D34" s="721"/>
      <c r="E34" s="721"/>
      <c r="F34" s="721"/>
      <c r="G34" s="722"/>
      <c r="H34" s="58"/>
    </row>
    <row r="35" spans="2:8" ht="9.6" customHeight="1" thickTop="1" x14ac:dyDescent="0.25">
      <c r="B35" s="67"/>
      <c r="C35" s="68"/>
      <c r="D35" s="68"/>
      <c r="E35" s="68"/>
      <c r="F35" s="68"/>
      <c r="G35" s="68"/>
      <c r="H35" s="69"/>
    </row>
    <row r="36" spans="2:8" ht="19.2" customHeight="1" x14ac:dyDescent="0.25"/>
    <row r="37" spans="2:8" ht="17.399999999999999" customHeight="1" x14ac:dyDescent="0.25"/>
    <row r="38" spans="2:8" ht="19.2" customHeight="1" x14ac:dyDescent="0.25"/>
    <row r="39" spans="2:8" ht="40.950000000000003" customHeight="1" x14ac:dyDescent="0.25">
      <c r="B39" s="46" t="s">
        <v>11</v>
      </c>
      <c r="C39" s="730" t="s">
        <v>12</v>
      </c>
      <c r="D39" s="730"/>
      <c r="E39" s="730"/>
      <c r="F39" s="730"/>
      <c r="G39" s="730"/>
      <c r="H39" s="47"/>
    </row>
    <row r="40" spans="2:8" ht="16.2" customHeight="1" x14ac:dyDescent="0.25"/>
    <row r="41" spans="2:8" ht="13.95" customHeight="1" x14ac:dyDescent="0.25"/>
    <row r="42" spans="2:8" ht="13.95" customHeight="1" x14ac:dyDescent="0.25"/>
    <row r="43" spans="2:8" ht="42" customHeight="1" x14ac:dyDescent="0.25">
      <c r="B43" s="46" t="s">
        <v>13</v>
      </c>
      <c r="C43" s="730" t="s">
        <v>14</v>
      </c>
      <c r="D43" s="730"/>
      <c r="E43" s="730"/>
      <c r="F43" s="730"/>
      <c r="G43" s="730"/>
      <c r="H43" s="47"/>
    </row>
    <row r="44" spans="2:8" ht="13.95" customHeight="1" x14ac:dyDescent="0.25"/>
    <row r="45" spans="2:8" ht="13.2" customHeight="1" x14ac:dyDescent="0.25"/>
    <row r="46" spans="2:8" ht="15" customHeight="1" x14ac:dyDescent="0.25"/>
    <row r="47" spans="2:8" ht="51" customHeight="1" x14ac:dyDescent="0.25">
      <c r="B47" s="46" t="s">
        <v>290</v>
      </c>
      <c r="C47" s="730" t="s">
        <v>86</v>
      </c>
      <c r="D47" s="730"/>
      <c r="E47" s="730"/>
      <c r="F47" s="730"/>
      <c r="G47" s="730"/>
      <c r="H47" s="47"/>
    </row>
    <row r="48" spans="2:8" x14ac:dyDescent="0.25">
      <c r="B48" s="73"/>
      <c r="C48" s="71"/>
      <c r="D48" s="71"/>
      <c r="E48" s="71"/>
      <c r="F48" s="100" t="s">
        <v>85</v>
      </c>
      <c r="G48" s="100" t="s">
        <v>30</v>
      </c>
      <c r="H48" s="74"/>
    </row>
    <row r="49" spans="2:8" x14ac:dyDescent="0.25">
      <c r="B49" s="75" t="s">
        <v>92</v>
      </c>
      <c r="C49" s="76" t="s">
        <v>93</v>
      </c>
      <c r="D49" s="77"/>
      <c r="E49" s="78"/>
      <c r="F49" s="101">
        <f>'1B Situații financiar societăți'!C148</f>
        <v>15000</v>
      </c>
      <c r="G49" s="101">
        <f>'1B Situații financiar societăți'!D148</f>
        <v>1556054</v>
      </c>
      <c r="H49" s="79"/>
    </row>
    <row r="50" spans="2:8" x14ac:dyDescent="0.25">
      <c r="B50" s="80" t="s">
        <v>87</v>
      </c>
      <c r="C50" s="77" t="s">
        <v>94</v>
      </c>
      <c r="D50" s="77"/>
      <c r="E50" s="78"/>
      <c r="F50" s="101">
        <f>'1B Situații financiar societăți'!C80</f>
        <v>0</v>
      </c>
      <c r="G50" s="101">
        <f>'1B Situații financiar societăți'!D80</f>
        <v>0</v>
      </c>
      <c r="H50" s="79"/>
    </row>
    <row r="51" spans="2:8" x14ac:dyDescent="0.25">
      <c r="B51" s="80" t="s">
        <v>90</v>
      </c>
      <c r="C51" s="77" t="s">
        <v>95</v>
      </c>
      <c r="D51" s="77"/>
      <c r="E51" s="78"/>
      <c r="F51" s="101">
        <f>'1B Situații financiar societăți'!C95</f>
        <v>0</v>
      </c>
      <c r="G51" s="101">
        <f>'1B Situații financiar societăți'!D95</f>
        <v>0</v>
      </c>
      <c r="H51" s="79"/>
    </row>
    <row r="52" spans="2:8" x14ac:dyDescent="0.25">
      <c r="B52" s="75" t="s">
        <v>96</v>
      </c>
      <c r="C52" s="76" t="s">
        <v>97</v>
      </c>
      <c r="D52" s="77"/>
      <c r="E52" s="78"/>
      <c r="F52" s="94">
        <f>SUM(F50:F51)</f>
        <v>0</v>
      </c>
      <c r="G52" s="94">
        <f>SUM(G50:G51)</f>
        <v>0</v>
      </c>
      <c r="H52" s="81"/>
    </row>
    <row r="53" spans="2:8" x14ac:dyDescent="0.25">
      <c r="B53" s="80" t="s">
        <v>87</v>
      </c>
      <c r="C53" s="77" t="s">
        <v>124</v>
      </c>
      <c r="D53" s="77"/>
      <c r="E53" s="78"/>
      <c r="F53" s="101">
        <f>'1B Situații financiar societăți'!C143+'1B Situații financiar societăți'!C144</f>
        <v>0</v>
      </c>
      <c r="G53" s="101">
        <f>'1B Situații financiar societăți'!D143+'1B Situații financiar societăți'!D144</f>
        <v>0</v>
      </c>
      <c r="H53" s="79"/>
    </row>
    <row r="54" spans="2:8" x14ac:dyDescent="0.25">
      <c r="B54" s="80" t="s">
        <v>90</v>
      </c>
      <c r="C54" s="77" t="s">
        <v>125</v>
      </c>
      <c r="D54" s="77"/>
      <c r="E54" s="78"/>
      <c r="F54" s="101">
        <f>'1B Situații financiar societăți'!C231+'1B Situații financiar societăți'!C232+'1B Situații financiar societăți'!C233+'1B Situații financiar societăți'!C234+'1B Situații financiar societăți'!C235</f>
        <v>0</v>
      </c>
      <c r="G54" s="101">
        <f>'1B Situații financiar societăți'!D231+'1B Situații financiar societăți'!D232+'1B Situații financiar societăți'!D233+'1B Situații financiar societăți'!D234+'1B Situații financiar societăți'!D235</f>
        <v>0</v>
      </c>
      <c r="H54" s="79"/>
    </row>
    <row r="55" spans="2:8" x14ac:dyDescent="0.25">
      <c r="B55" s="80" t="s">
        <v>91</v>
      </c>
      <c r="C55" s="77" t="s">
        <v>122</v>
      </c>
      <c r="D55" s="77"/>
      <c r="E55" s="78"/>
      <c r="F55" s="101">
        <f>'1B Situații financiar societăți'!C217</f>
        <v>0</v>
      </c>
      <c r="G55" s="101">
        <f>'1B Situații financiar societăți'!D217</f>
        <v>0</v>
      </c>
      <c r="H55" s="79"/>
    </row>
    <row r="56" spans="2:8" x14ac:dyDescent="0.25">
      <c r="B56" s="80" t="s">
        <v>129</v>
      </c>
      <c r="C56" s="77" t="s">
        <v>126</v>
      </c>
      <c r="D56" s="77"/>
      <c r="E56" s="78"/>
      <c r="F56" s="101">
        <f>'1B Situații financiar societăți'!C182</f>
        <v>0</v>
      </c>
      <c r="G56" s="101">
        <f>'1B Situații financiar societăți'!D182</f>
        <v>0</v>
      </c>
      <c r="H56" s="79"/>
    </row>
    <row r="57" spans="2:8" x14ac:dyDescent="0.25">
      <c r="B57" s="75" t="s">
        <v>127</v>
      </c>
      <c r="C57" s="76" t="s">
        <v>128</v>
      </c>
      <c r="D57" s="77"/>
      <c r="E57" s="78"/>
      <c r="F57" s="95" t="str">
        <f>IF(SUM(F53:F56)&gt;0,SUM(F53:F56),"NA")</f>
        <v>NA</v>
      </c>
      <c r="G57" s="95" t="str">
        <f>IF(SUM(G53:G56)&gt;0,SUM(G53:G56),"NA")</f>
        <v>NA</v>
      </c>
      <c r="H57" s="82"/>
    </row>
    <row r="58" spans="2:8" x14ac:dyDescent="0.25">
      <c r="B58" s="83"/>
      <c r="C58" s="78"/>
      <c r="D58" s="78"/>
      <c r="E58" s="78"/>
      <c r="F58" s="78"/>
      <c r="G58" s="84"/>
      <c r="H58" s="85"/>
    </row>
    <row r="59" spans="2:8" ht="22.95" customHeight="1" x14ac:dyDescent="0.25">
      <c r="B59" s="83"/>
      <c r="C59" s="717" t="s">
        <v>130</v>
      </c>
      <c r="D59" s="717"/>
      <c r="E59" s="78"/>
      <c r="F59" s="86">
        <f>IFERROR(F52/F49,7.5)</f>
        <v>0</v>
      </c>
      <c r="G59" s="86">
        <f>IFERROR(G52/G49,7.5)</f>
        <v>0</v>
      </c>
      <c r="H59" s="97"/>
    </row>
    <row r="60" spans="2:8" x14ac:dyDescent="0.25">
      <c r="B60" s="83"/>
      <c r="C60" s="55"/>
      <c r="D60" s="55"/>
      <c r="E60" s="78"/>
      <c r="F60" s="87"/>
      <c r="G60" s="88"/>
      <c r="H60" s="57"/>
    </row>
    <row r="61" spans="2:8" ht="26.4" customHeight="1" x14ac:dyDescent="0.25">
      <c r="B61" s="83"/>
      <c r="C61" s="718" t="s">
        <v>131</v>
      </c>
      <c r="D61" s="718"/>
      <c r="E61" s="78"/>
      <c r="F61" s="86">
        <f>IFERROR(IF(F55&gt;0,F57/F55,IF(F57&gt;0,1,"")),"")</f>
        <v>1</v>
      </c>
      <c r="G61" s="86">
        <f>IFERROR(IF(G55&gt;0,G57/G55,IF(G57&gt;0,1,"")),"")</f>
        <v>1</v>
      </c>
      <c r="H61" s="89"/>
    </row>
    <row r="62" spans="2:8" ht="12.6" thickBot="1" x14ac:dyDescent="0.3">
      <c r="B62" s="83"/>
      <c r="C62" s="35"/>
      <c r="D62" s="35"/>
      <c r="E62" s="35"/>
      <c r="F62" s="35"/>
      <c r="G62" s="35"/>
      <c r="H62" s="90"/>
    </row>
    <row r="63" spans="2:8" ht="36.75" customHeight="1" thickTop="1" thickBot="1" x14ac:dyDescent="0.3">
      <c r="B63" s="83"/>
      <c r="C63" s="720" t="str">
        <f>CONCATENATE("Solicitantul ",IF(AND(F59&lt;=7.5,G59&lt;=7.5,F61&gt;=1,G61&gt;=1),"nu ",""),"se încadrează în categoria întreprinderilor în dificultate")</f>
        <v>Solicitantul nu se încadrează în categoria întreprinderilor în dificultate</v>
      </c>
      <c r="D63" s="721"/>
      <c r="E63" s="721"/>
      <c r="F63" s="721"/>
      <c r="G63" s="722"/>
      <c r="H63" s="58"/>
    </row>
    <row r="64" spans="2:8" ht="12.6" thickTop="1" x14ac:dyDescent="0.25">
      <c r="B64" s="91"/>
      <c r="C64" s="92"/>
      <c r="D64" s="92"/>
      <c r="E64" s="92"/>
      <c r="F64" s="92"/>
      <c r="G64" s="92"/>
      <c r="H64" s="93"/>
    </row>
    <row r="65" ht="15.6" customHeight="1" x14ac:dyDescent="0.25"/>
  </sheetData>
  <sheetProtection algorithmName="SHA-512" hashValue="LAXV9h9Fi5h7CAVR5ckEg7e+R0YnuKLPFJnlqWkxKIbipZf9zwu/h33LV9hQ+UlkfEjE9581F3EzfuxvdZ/SNA==" saltValue="chNePlbe/w7zAUWsfNwArw==" spinCount="100000" sheet="1" formatCells="0" formatColumns="0" formatRows="0" insertColumns="0" insertRows="0"/>
  <mergeCells count="25">
    <mergeCell ref="C63:G63"/>
    <mergeCell ref="C24:F24"/>
    <mergeCell ref="C27:F27"/>
    <mergeCell ref="C28:F28"/>
    <mergeCell ref="C32:G32"/>
    <mergeCell ref="C47:G47"/>
    <mergeCell ref="C39:G39"/>
    <mergeCell ref="C43:G43"/>
    <mergeCell ref="C25:F25"/>
    <mergeCell ref="B1:H1"/>
    <mergeCell ref="C59:D59"/>
    <mergeCell ref="C61:D61"/>
    <mergeCell ref="B9:H9"/>
    <mergeCell ref="C20:G20"/>
    <mergeCell ref="C30:G30"/>
    <mergeCell ref="C34:G34"/>
    <mergeCell ref="C26:F26"/>
    <mergeCell ref="C13:G13"/>
    <mergeCell ref="B6:G6"/>
    <mergeCell ref="B7:G7"/>
    <mergeCell ref="C15:G15"/>
    <mergeCell ref="C16:F16"/>
    <mergeCell ref="C17:F17"/>
    <mergeCell ref="C18:F18"/>
    <mergeCell ref="C22:G22"/>
  </mergeCells>
  <conditionalFormatting sqref="H34 D35:H35">
    <cfRule type="cellIs" dxfId="41" priority="1" operator="equal">
      <formula>"Solicitantul nu se incadreaza in categoria intreprinderilor in dificultate"</formula>
    </cfRule>
    <cfRule type="cellIs" dxfId="40"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123"/>
  <sheetViews>
    <sheetView topLeftCell="A99" zoomScale="60" zoomScaleNormal="60" workbookViewId="0">
      <selection activeCell="O46" sqref="O46"/>
    </sheetView>
  </sheetViews>
  <sheetFormatPr defaultColWidth="8.88671875" defaultRowHeight="12" x14ac:dyDescent="0.25"/>
  <cols>
    <col min="1" max="1" width="6.5546875" style="2" customWidth="1"/>
    <col min="2" max="2" width="29.6640625" style="2" customWidth="1"/>
    <col min="3" max="3" width="16.6640625" style="2" customWidth="1"/>
    <col min="4" max="4" width="15.33203125" style="199" customWidth="1"/>
    <col min="5" max="5" width="18.109375" style="199" customWidth="1"/>
    <col min="6" max="6" width="20.21875" style="2" customWidth="1"/>
    <col min="7" max="7" width="15.88671875" style="2" customWidth="1"/>
    <col min="8" max="8" width="15.5546875" style="2" customWidth="1"/>
    <col min="9" max="9" width="18.21875" style="2" customWidth="1"/>
    <col min="10" max="10" width="14.88671875" style="2" customWidth="1"/>
    <col min="11" max="11" width="15.33203125" style="2" customWidth="1"/>
    <col min="12" max="12" width="14.33203125" style="2" customWidth="1"/>
    <col min="13" max="13" width="21.6640625" style="2" customWidth="1"/>
    <col min="14" max="16" width="20.44140625" style="2" customWidth="1"/>
    <col min="17" max="17" width="18" style="2" customWidth="1"/>
    <col min="18" max="18" width="26.109375" style="2" customWidth="1"/>
    <col min="19" max="19" width="16.6640625" style="2" customWidth="1"/>
    <col min="20" max="20" width="16.44140625" style="2" customWidth="1"/>
    <col min="21" max="21" width="13.6640625" style="2" customWidth="1"/>
    <col min="22" max="22" width="10.88671875" style="2" customWidth="1"/>
    <col min="23" max="23" width="16.109375" style="2" customWidth="1"/>
    <col min="24" max="24" width="13.44140625" style="2" customWidth="1"/>
    <col min="25" max="25" width="5.33203125" style="2" customWidth="1"/>
    <col min="26" max="16384" width="8.88671875" style="2"/>
  </cols>
  <sheetData>
    <row r="1" spans="1:20" s="102" customFormat="1" ht="30" customHeight="1" x14ac:dyDescent="0.3">
      <c r="A1" s="753" t="s">
        <v>542</v>
      </c>
      <c r="B1" s="753"/>
      <c r="C1" s="753"/>
      <c r="D1" s="753"/>
      <c r="E1" s="753"/>
      <c r="F1" s="753"/>
      <c r="G1" s="753"/>
      <c r="H1" s="753"/>
      <c r="I1" s="753"/>
      <c r="J1" s="753"/>
      <c r="K1" s="753"/>
      <c r="L1" s="269"/>
      <c r="M1" s="269"/>
      <c r="N1" s="754" t="s">
        <v>380</v>
      </c>
      <c r="O1" s="755"/>
      <c r="P1" s="755"/>
      <c r="Q1" s="755"/>
      <c r="R1" s="755"/>
      <c r="S1" s="755"/>
    </row>
    <row r="2" spans="1:20" s="102" customFormat="1" ht="25.2" customHeight="1" x14ac:dyDescent="0.3">
      <c r="A2" s="188"/>
      <c r="B2" s="189"/>
      <c r="C2" s="188"/>
      <c r="D2" s="188"/>
      <c r="E2" s="188"/>
      <c r="F2" s="188"/>
      <c r="G2" s="188"/>
      <c r="H2" s="188"/>
      <c r="I2" s="188"/>
      <c r="J2" s="270"/>
      <c r="K2" s="271"/>
      <c r="L2" s="272"/>
      <c r="M2" s="272"/>
      <c r="N2" s="754"/>
      <c r="O2" s="755"/>
      <c r="P2" s="755"/>
      <c r="Q2" s="755"/>
      <c r="R2" s="755"/>
      <c r="S2" s="755"/>
    </row>
    <row r="3" spans="1:20" s="102" customFormat="1" x14ac:dyDescent="0.3">
      <c r="A3" s="756" t="s">
        <v>381</v>
      </c>
      <c r="B3" s="757" t="s">
        <v>133</v>
      </c>
      <c r="C3" s="758" t="s">
        <v>134</v>
      </c>
      <c r="D3" s="758"/>
      <c r="E3" s="758" t="s">
        <v>135</v>
      </c>
      <c r="F3" s="758" t="s">
        <v>136</v>
      </c>
      <c r="G3" s="758"/>
      <c r="H3" s="758" t="s">
        <v>137</v>
      </c>
      <c r="I3" s="758" t="s">
        <v>132</v>
      </c>
      <c r="J3" s="270"/>
      <c r="K3" s="270"/>
      <c r="L3" s="273"/>
      <c r="M3" s="273"/>
      <c r="N3" s="105"/>
      <c r="O3" s="106"/>
      <c r="P3" s="106"/>
      <c r="Q3" s="106"/>
      <c r="R3" s="106"/>
      <c r="S3" s="107"/>
    </row>
    <row r="4" spans="1:20" s="102" customFormat="1" ht="80.400000000000006" customHeight="1" x14ac:dyDescent="0.3">
      <c r="A4" s="756"/>
      <c r="B4" s="757"/>
      <c r="C4" s="104" t="s">
        <v>382</v>
      </c>
      <c r="D4" s="104" t="s">
        <v>383</v>
      </c>
      <c r="E4" s="758"/>
      <c r="F4" s="104" t="s">
        <v>384</v>
      </c>
      <c r="G4" s="104" t="s">
        <v>385</v>
      </c>
      <c r="H4" s="758"/>
      <c r="I4" s="758"/>
      <c r="J4" s="104" t="s">
        <v>386</v>
      </c>
      <c r="K4" s="104" t="s">
        <v>387</v>
      </c>
      <c r="L4" s="274"/>
      <c r="M4" s="108" t="str">
        <f>B3</f>
        <v>Denumirea capitolelor şi subcapitolelor</v>
      </c>
      <c r="N4" s="104" t="s">
        <v>341</v>
      </c>
      <c r="O4" s="104" t="s">
        <v>342</v>
      </c>
      <c r="P4" s="104" t="s">
        <v>343</v>
      </c>
      <c r="Q4" s="104" t="s">
        <v>344</v>
      </c>
      <c r="R4" s="104" t="s">
        <v>388</v>
      </c>
      <c r="S4" s="104"/>
    </row>
    <row r="5" spans="1:20" s="102" customFormat="1" ht="15" customHeight="1" x14ac:dyDescent="0.3">
      <c r="A5" s="750"/>
      <c r="B5" s="751"/>
      <c r="C5" s="751"/>
      <c r="D5" s="751"/>
      <c r="E5" s="751"/>
      <c r="F5" s="751"/>
      <c r="G5" s="751"/>
      <c r="H5" s="751"/>
      <c r="I5" s="751"/>
      <c r="J5" s="751"/>
      <c r="K5" s="752"/>
      <c r="L5" s="274"/>
      <c r="M5" s="149"/>
      <c r="N5" s="150"/>
      <c r="O5" s="150"/>
      <c r="P5" s="150"/>
      <c r="Q5" s="150"/>
      <c r="R5" s="150"/>
      <c r="S5" s="151"/>
    </row>
    <row r="6" spans="1:20" s="102" customFormat="1" ht="16.2" customHeight="1" x14ac:dyDescent="0.3">
      <c r="A6" s="159" t="s">
        <v>389</v>
      </c>
      <c r="B6" s="748" t="s">
        <v>643</v>
      </c>
      <c r="C6" s="749"/>
      <c r="D6" s="749"/>
      <c r="E6" s="749"/>
      <c r="F6" s="749"/>
      <c r="G6" s="749"/>
      <c r="H6" s="749"/>
      <c r="I6" s="749"/>
      <c r="J6" s="275"/>
      <c r="K6" s="275"/>
      <c r="L6" s="276"/>
      <c r="M6" s="759" t="str">
        <f>B6</f>
        <v>Cheltuieli pentru obtinerea și amenajarea terenului (finanțate prin ajutor pentru investiții în infrastructurile locale)</v>
      </c>
      <c r="N6" s="760"/>
      <c r="O6" s="760"/>
      <c r="P6" s="760"/>
      <c r="Q6" s="760"/>
      <c r="R6" s="760"/>
      <c r="S6" s="761"/>
    </row>
    <row r="7" spans="1:20" s="102" customFormat="1" ht="20.399999999999999" customHeight="1" x14ac:dyDescent="0.3">
      <c r="A7" s="159" t="s">
        <v>390</v>
      </c>
      <c r="B7" s="160" t="s">
        <v>391</v>
      </c>
      <c r="C7" s="163"/>
      <c r="D7" s="163"/>
      <c r="E7" s="162">
        <f>C7+D7</f>
        <v>0</v>
      </c>
      <c r="F7" s="163">
        <v>0</v>
      </c>
      <c r="G7" s="163">
        <v>0</v>
      </c>
      <c r="H7" s="162">
        <f>F7+G7</f>
        <v>0</v>
      </c>
      <c r="I7" s="162">
        <f>E7+H7</f>
        <v>0</v>
      </c>
      <c r="J7" s="277" t="s">
        <v>311</v>
      </c>
      <c r="K7" s="277" t="s">
        <v>392</v>
      </c>
      <c r="L7" s="276" t="str">
        <f>IF(E7&gt;(E11+E14+E51+E53+E62+E72)*'0 Instrucțiuni'!F25,"!!! Atentie prag","")</f>
        <v/>
      </c>
      <c r="M7" s="278" t="str">
        <f>B7</f>
        <v xml:space="preserve">Obtinerea terenului </v>
      </c>
      <c r="N7" s="112">
        <v>0</v>
      </c>
      <c r="O7" s="112">
        <v>0</v>
      </c>
      <c r="P7" s="112">
        <v>0</v>
      </c>
      <c r="Q7" s="112">
        <v>0</v>
      </c>
      <c r="R7" s="111">
        <f>SUM(N7:Q7)</f>
        <v>0</v>
      </c>
      <c r="S7" s="3" t="str">
        <f>IF(ROUND((R7=I7),2),"OK","ERROR")</f>
        <v>OK</v>
      </c>
    </row>
    <row r="8" spans="1:20" s="102" customFormat="1" ht="33.6" customHeight="1" x14ac:dyDescent="0.3">
      <c r="A8" s="159" t="s">
        <v>393</v>
      </c>
      <c r="B8" s="160" t="s">
        <v>138</v>
      </c>
      <c r="C8" s="163"/>
      <c r="D8" s="163"/>
      <c r="E8" s="162">
        <f>C8+D8</f>
        <v>0</v>
      </c>
      <c r="F8" s="163">
        <v>0</v>
      </c>
      <c r="G8" s="163">
        <v>0</v>
      </c>
      <c r="H8" s="162">
        <f>F8+G8</f>
        <v>0</v>
      </c>
      <c r="I8" s="162">
        <f>E8+H8</f>
        <v>0</v>
      </c>
      <c r="J8" s="279" t="s">
        <v>312</v>
      </c>
      <c r="K8" s="279" t="s">
        <v>394</v>
      </c>
      <c r="L8" s="276"/>
      <c r="M8" s="278" t="str">
        <f t="shared" ref="M8:M64" si="0">B8</f>
        <v>Amenajarea terenului</v>
      </c>
      <c r="N8" s="112">
        <v>0</v>
      </c>
      <c r="O8" s="112">
        <v>0</v>
      </c>
      <c r="P8" s="112">
        <v>0</v>
      </c>
      <c r="Q8" s="112">
        <v>0</v>
      </c>
      <c r="R8" s="111">
        <f t="shared" ref="R8:R78" si="1">SUM(N8:Q8)</f>
        <v>0</v>
      </c>
      <c r="S8" s="3" t="str">
        <f t="shared" ref="S8:S71" si="2">IF(ROUND((R8=I8),2),"OK","ERROR")</f>
        <v>OK</v>
      </c>
    </row>
    <row r="9" spans="1:20" s="102" customFormat="1" ht="41.4" customHeight="1" x14ac:dyDescent="0.3">
      <c r="A9" s="159" t="s">
        <v>395</v>
      </c>
      <c r="B9" s="160" t="s">
        <v>139</v>
      </c>
      <c r="C9" s="163"/>
      <c r="D9" s="163"/>
      <c r="E9" s="162">
        <f>C9+D9</f>
        <v>0</v>
      </c>
      <c r="F9" s="163">
        <v>0</v>
      </c>
      <c r="G9" s="163">
        <v>0</v>
      </c>
      <c r="H9" s="162">
        <f>F9+G9</f>
        <v>0</v>
      </c>
      <c r="I9" s="162">
        <f>E9+H9</f>
        <v>0</v>
      </c>
      <c r="J9" s="279" t="s">
        <v>312</v>
      </c>
      <c r="K9" s="279" t="s">
        <v>396</v>
      </c>
      <c r="L9" s="276"/>
      <c r="M9" s="278" t="str">
        <f t="shared" si="0"/>
        <v>Amenajări pentru protecţia mediului şi aducerea terenului la starea iniţială</v>
      </c>
      <c r="N9" s="112">
        <v>0</v>
      </c>
      <c r="O9" s="112">
        <v>0</v>
      </c>
      <c r="P9" s="112">
        <v>0</v>
      </c>
      <c r="Q9" s="112">
        <v>0</v>
      </c>
      <c r="R9" s="111">
        <f t="shared" si="1"/>
        <v>0</v>
      </c>
      <c r="S9" s="3" t="str">
        <f t="shared" si="2"/>
        <v>OK</v>
      </c>
    </row>
    <row r="10" spans="1:20" s="102" customFormat="1" ht="22.95" customHeight="1" x14ac:dyDescent="0.3">
      <c r="A10" s="159" t="s">
        <v>397</v>
      </c>
      <c r="B10" s="164" t="s">
        <v>398</v>
      </c>
      <c r="C10" s="161"/>
      <c r="D10" s="161"/>
      <c r="E10" s="162">
        <f>C10+D10</f>
        <v>0</v>
      </c>
      <c r="F10" s="163">
        <v>0</v>
      </c>
      <c r="G10" s="163">
        <v>0</v>
      </c>
      <c r="H10" s="162">
        <f>F10+G10</f>
        <v>0</v>
      </c>
      <c r="I10" s="162">
        <f>E10+H10</f>
        <v>0</v>
      </c>
      <c r="J10" s="279" t="s">
        <v>312</v>
      </c>
      <c r="K10" s="279" t="s">
        <v>399</v>
      </c>
      <c r="L10" s="276"/>
      <c r="M10" s="278" t="str">
        <f t="shared" si="0"/>
        <v>Cheltuieli pentru relocare/protecția utilităților</v>
      </c>
      <c r="N10" s="112">
        <v>0</v>
      </c>
      <c r="O10" s="112">
        <v>0</v>
      </c>
      <c r="P10" s="112">
        <v>0</v>
      </c>
      <c r="Q10" s="112">
        <v>0</v>
      </c>
      <c r="R10" s="111">
        <f t="shared" si="1"/>
        <v>0</v>
      </c>
      <c r="S10" s="3" t="str">
        <f t="shared" si="2"/>
        <v>OK</v>
      </c>
    </row>
    <row r="11" spans="1:20" s="115" customFormat="1" ht="18" customHeight="1" x14ac:dyDescent="0.3">
      <c r="A11" s="165"/>
      <c r="B11" s="166" t="s">
        <v>140</v>
      </c>
      <c r="C11" s="167">
        <f>SUM(C7:C10)</f>
        <v>0</v>
      </c>
      <c r="D11" s="167">
        <f t="shared" ref="D11:I11" si="3">SUM(D7:D10)</f>
        <v>0</v>
      </c>
      <c r="E11" s="167">
        <f t="shared" si="3"/>
        <v>0</v>
      </c>
      <c r="F11" s="167">
        <f t="shared" si="3"/>
        <v>0</v>
      </c>
      <c r="G11" s="167">
        <f t="shared" si="3"/>
        <v>0</v>
      </c>
      <c r="H11" s="167">
        <f t="shared" si="3"/>
        <v>0</v>
      </c>
      <c r="I11" s="167">
        <f t="shared" si="3"/>
        <v>0</v>
      </c>
      <c r="J11" s="167"/>
      <c r="K11" s="167"/>
      <c r="L11" s="280"/>
      <c r="M11" s="113" t="str">
        <f t="shared" si="0"/>
        <v>TOTAL CAPITOL 1</v>
      </c>
      <c r="N11" s="114">
        <f t="shared" ref="N11:R11" si="4">SUM(N7:N10)</f>
        <v>0</v>
      </c>
      <c r="O11" s="114">
        <f t="shared" si="4"/>
        <v>0</v>
      </c>
      <c r="P11" s="114">
        <f t="shared" si="4"/>
        <v>0</v>
      </c>
      <c r="Q11" s="114">
        <f t="shared" si="4"/>
        <v>0</v>
      </c>
      <c r="R11" s="114">
        <f t="shared" si="4"/>
        <v>0</v>
      </c>
      <c r="S11" s="3" t="str">
        <f t="shared" si="2"/>
        <v>OK</v>
      </c>
    </row>
    <row r="12" spans="1:20" s="102" customFormat="1" ht="20.399999999999999" customHeight="1" x14ac:dyDescent="0.3">
      <c r="A12" s="159" t="s">
        <v>400</v>
      </c>
      <c r="B12" s="748" t="s">
        <v>644</v>
      </c>
      <c r="C12" s="749"/>
      <c r="D12" s="749"/>
      <c r="E12" s="749"/>
      <c r="F12" s="749"/>
      <c r="G12" s="749"/>
      <c r="H12" s="749"/>
      <c r="I12" s="749"/>
      <c r="J12" s="275"/>
      <c r="K12" s="275"/>
      <c r="L12" s="276"/>
      <c r="M12" s="742" t="str">
        <f t="shared" si="0"/>
        <v>Cheltuieli pentru asigurarea utilităților necesare obiectivului de investiții (finanțate prin ajutor pentru investiții în infrastructurile locale)</v>
      </c>
      <c r="N12" s="743"/>
      <c r="O12" s="743"/>
      <c r="P12" s="743"/>
      <c r="Q12" s="743"/>
      <c r="R12" s="744"/>
      <c r="S12" s="209"/>
      <c r="T12" s="125"/>
    </row>
    <row r="13" spans="1:20" s="102" customFormat="1" ht="39.6" customHeight="1" x14ac:dyDescent="0.3">
      <c r="A13" s="168" t="s">
        <v>315</v>
      </c>
      <c r="B13" s="169" t="s">
        <v>401</v>
      </c>
      <c r="C13" s="163"/>
      <c r="D13" s="163"/>
      <c r="E13" s="162">
        <f>C13+D13</f>
        <v>0</v>
      </c>
      <c r="F13" s="163">
        <v>0</v>
      </c>
      <c r="G13" s="163">
        <v>0</v>
      </c>
      <c r="H13" s="162">
        <f>F13+G13</f>
        <v>0</v>
      </c>
      <c r="I13" s="162">
        <f>E13+H13</f>
        <v>0</v>
      </c>
      <c r="J13" s="279" t="s">
        <v>402</v>
      </c>
      <c r="K13" s="279" t="s">
        <v>403</v>
      </c>
      <c r="L13" s="276"/>
      <c r="M13" s="278" t="str">
        <f t="shared" si="0"/>
        <v>Cheltuieli pentru asigurarea utilităţilor necesare obiectivului</v>
      </c>
      <c r="N13" s="112">
        <v>0</v>
      </c>
      <c r="O13" s="112">
        <v>0</v>
      </c>
      <c r="P13" s="112">
        <v>0</v>
      </c>
      <c r="Q13" s="112">
        <v>0</v>
      </c>
      <c r="R13" s="111">
        <f t="shared" si="1"/>
        <v>0</v>
      </c>
      <c r="S13" s="3" t="str">
        <f t="shared" si="2"/>
        <v>OK</v>
      </c>
    </row>
    <row r="14" spans="1:20" s="115" customFormat="1" x14ac:dyDescent="0.3">
      <c r="A14" s="165"/>
      <c r="B14" s="166" t="s">
        <v>141</v>
      </c>
      <c r="C14" s="167">
        <f>SUM(C13:C13)</f>
        <v>0</v>
      </c>
      <c r="D14" s="167">
        <f t="shared" ref="D14:I14" si="5">SUM(D13:D13)</f>
        <v>0</v>
      </c>
      <c r="E14" s="167">
        <f t="shared" si="5"/>
        <v>0</v>
      </c>
      <c r="F14" s="167">
        <f t="shared" si="5"/>
        <v>0</v>
      </c>
      <c r="G14" s="167">
        <f t="shared" si="5"/>
        <v>0</v>
      </c>
      <c r="H14" s="167">
        <f t="shared" si="5"/>
        <v>0</v>
      </c>
      <c r="I14" s="167">
        <f t="shared" si="5"/>
        <v>0</v>
      </c>
      <c r="J14" s="175"/>
      <c r="K14" s="175"/>
      <c r="L14" s="281"/>
      <c r="M14" s="113" t="str">
        <f t="shared" si="0"/>
        <v> TOTAL CAPITOL 2</v>
      </c>
      <c r="N14" s="114">
        <f t="shared" ref="N14:R14" si="6">SUM(N13:N13)</f>
        <v>0</v>
      </c>
      <c r="O14" s="114">
        <f t="shared" si="6"/>
        <v>0</v>
      </c>
      <c r="P14" s="114">
        <f t="shared" si="6"/>
        <v>0</v>
      </c>
      <c r="Q14" s="114">
        <f t="shared" si="6"/>
        <v>0</v>
      </c>
      <c r="R14" s="114">
        <f t="shared" si="6"/>
        <v>0</v>
      </c>
      <c r="S14" s="3" t="str">
        <f t="shared" si="2"/>
        <v>OK</v>
      </c>
    </row>
    <row r="15" spans="1:20" s="102" customFormat="1" ht="25.95" customHeight="1" x14ac:dyDescent="0.3">
      <c r="A15" s="159" t="s">
        <v>404</v>
      </c>
      <c r="B15" s="745" t="s">
        <v>572</v>
      </c>
      <c r="C15" s="746"/>
      <c r="D15" s="746"/>
      <c r="E15" s="746"/>
      <c r="F15" s="746"/>
      <c r="G15" s="746"/>
      <c r="H15" s="746"/>
      <c r="I15" s="746"/>
      <c r="J15" s="746"/>
      <c r="K15" s="747"/>
      <c r="L15" s="276"/>
      <c r="M15" s="739" t="str">
        <f t="shared" si="0"/>
        <v>Cheltuieli pentru proiectare și asistență tehnică (finanțate prin ajutor de minimis)</v>
      </c>
      <c r="N15" s="740"/>
      <c r="O15" s="740"/>
      <c r="P15" s="740"/>
      <c r="Q15" s="740"/>
      <c r="R15" s="740"/>
      <c r="S15" s="741"/>
    </row>
    <row r="16" spans="1:20" s="102" customFormat="1" ht="24.6" customHeight="1" x14ac:dyDescent="0.3">
      <c r="A16" s="170" t="s">
        <v>405</v>
      </c>
      <c r="B16" s="169" t="s">
        <v>163</v>
      </c>
      <c r="C16" s="162">
        <f>SUM(C17:C19)</f>
        <v>0</v>
      </c>
      <c r="D16" s="162">
        <f t="shared" ref="D16:I16" si="7">SUM(D17:D19)</f>
        <v>0</v>
      </c>
      <c r="E16" s="162">
        <f t="shared" si="7"/>
        <v>0</v>
      </c>
      <c r="F16" s="162">
        <f t="shared" si="7"/>
        <v>0</v>
      </c>
      <c r="G16" s="162">
        <f t="shared" si="7"/>
        <v>0</v>
      </c>
      <c r="H16" s="162">
        <f t="shared" si="7"/>
        <v>0</v>
      </c>
      <c r="I16" s="162">
        <f t="shared" si="7"/>
        <v>0</v>
      </c>
      <c r="J16" s="275"/>
      <c r="K16" s="275"/>
      <c r="L16" s="276"/>
      <c r="M16" s="278" t="str">
        <f t="shared" si="0"/>
        <v xml:space="preserve">Studii </v>
      </c>
      <c r="N16" s="110">
        <f t="shared" ref="N16:R16" si="8">SUM(N17:N19)</f>
        <v>0</v>
      </c>
      <c r="O16" s="110">
        <f t="shared" si="8"/>
        <v>0</v>
      </c>
      <c r="P16" s="110">
        <f t="shared" si="8"/>
        <v>0</v>
      </c>
      <c r="Q16" s="110">
        <f t="shared" si="8"/>
        <v>0</v>
      </c>
      <c r="R16" s="110">
        <f t="shared" si="8"/>
        <v>0</v>
      </c>
      <c r="S16" s="3" t="str">
        <f t="shared" si="2"/>
        <v>OK</v>
      </c>
    </row>
    <row r="17" spans="1:19" s="102" customFormat="1" ht="17.399999999999999" customHeight="1" x14ac:dyDescent="0.3">
      <c r="A17" s="170" t="s">
        <v>406</v>
      </c>
      <c r="B17" s="160" t="s">
        <v>318</v>
      </c>
      <c r="C17" s="163">
        <v>0</v>
      </c>
      <c r="D17" s="163">
        <v>0</v>
      </c>
      <c r="E17" s="162">
        <f t="shared" ref="E17:E19" si="9">C17+D17</f>
        <v>0</v>
      </c>
      <c r="F17" s="163"/>
      <c r="G17" s="163"/>
      <c r="H17" s="162">
        <f t="shared" ref="H17:H22" si="10">F17+G17</f>
        <v>0</v>
      </c>
      <c r="I17" s="162">
        <f t="shared" ref="I17:I22" si="11">E17+H17</f>
        <v>0</v>
      </c>
      <c r="J17" s="279" t="s">
        <v>313</v>
      </c>
      <c r="K17" s="279" t="s">
        <v>407</v>
      </c>
      <c r="L17" s="276"/>
      <c r="M17" s="278" t="str">
        <f t="shared" si="0"/>
        <v>Studii de teren</v>
      </c>
      <c r="N17" s="112"/>
      <c r="O17" s="112"/>
      <c r="P17" s="116"/>
      <c r="Q17" s="116"/>
      <c r="R17" s="111">
        <f t="shared" si="1"/>
        <v>0</v>
      </c>
      <c r="S17" s="3" t="str">
        <f t="shared" si="2"/>
        <v>OK</v>
      </c>
    </row>
    <row r="18" spans="1:19" s="102" customFormat="1" ht="36" x14ac:dyDescent="0.3">
      <c r="A18" s="170" t="s">
        <v>316</v>
      </c>
      <c r="B18" s="160" t="s">
        <v>319</v>
      </c>
      <c r="C18" s="163">
        <v>0</v>
      </c>
      <c r="D18" s="163">
        <v>0</v>
      </c>
      <c r="E18" s="162">
        <f t="shared" si="9"/>
        <v>0</v>
      </c>
      <c r="F18" s="163"/>
      <c r="G18" s="163"/>
      <c r="H18" s="162">
        <f t="shared" si="10"/>
        <v>0</v>
      </c>
      <c r="I18" s="162">
        <f t="shared" si="11"/>
        <v>0</v>
      </c>
      <c r="J18" s="279" t="s">
        <v>313</v>
      </c>
      <c r="K18" s="279" t="s">
        <v>408</v>
      </c>
      <c r="L18" s="276"/>
      <c r="M18" s="278" t="str">
        <f t="shared" si="0"/>
        <v>Raport privind impactul asupra mediului</v>
      </c>
      <c r="N18" s="112"/>
      <c r="O18" s="112"/>
      <c r="P18" s="116"/>
      <c r="Q18" s="116"/>
      <c r="R18" s="111">
        <f t="shared" si="1"/>
        <v>0</v>
      </c>
      <c r="S18" s="3" t="str">
        <f t="shared" si="2"/>
        <v>OK</v>
      </c>
    </row>
    <row r="19" spans="1:19" s="102" customFormat="1" ht="24" x14ac:dyDescent="0.3">
      <c r="A19" s="170" t="s">
        <v>317</v>
      </c>
      <c r="B19" s="160" t="s">
        <v>320</v>
      </c>
      <c r="C19" s="163">
        <v>0</v>
      </c>
      <c r="D19" s="163">
        <v>0</v>
      </c>
      <c r="E19" s="162">
        <f t="shared" si="9"/>
        <v>0</v>
      </c>
      <c r="F19" s="163">
        <v>0</v>
      </c>
      <c r="G19" s="163">
        <v>0</v>
      </c>
      <c r="H19" s="162">
        <f t="shared" si="10"/>
        <v>0</v>
      </c>
      <c r="I19" s="162">
        <f t="shared" si="11"/>
        <v>0</v>
      </c>
      <c r="J19" s="279" t="s">
        <v>313</v>
      </c>
      <c r="K19" s="279" t="s">
        <v>409</v>
      </c>
      <c r="L19" s="276"/>
      <c r="M19" s="278" t="str">
        <f t="shared" si="0"/>
        <v>Alte studii specifice</v>
      </c>
      <c r="N19" s="112"/>
      <c r="O19" s="112"/>
      <c r="P19" s="116"/>
      <c r="Q19" s="116"/>
      <c r="R19" s="111">
        <f t="shared" si="1"/>
        <v>0</v>
      </c>
      <c r="S19" s="3" t="str">
        <f t="shared" si="2"/>
        <v>OK</v>
      </c>
    </row>
    <row r="20" spans="1:19" s="102" customFormat="1" ht="60" x14ac:dyDescent="0.3">
      <c r="A20" s="170" t="s">
        <v>410</v>
      </c>
      <c r="B20" s="160" t="s">
        <v>411</v>
      </c>
      <c r="C20" s="163">
        <v>0</v>
      </c>
      <c r="D20" s="163">
        <v>0</v>
      </c>
      <c r="E20" s="162">
        <f>C20+D20</f>
        <v>0</v>
      </c>
      <c r="F20" s="163">
        <v>0</v>
      </c>
      <c r="G20" s="163">
        <v>0</v>
      </c>
      <c r="H20" s="162">
        <f t="shared" si="10"/>
        <v>0</v>
      </c>
      <c r="I20" s="162">
        <f t="shared" si="11"/>
        <v>0</v>
      </c>
      <c r="J20" s="279" t="s">
        <v>313</v>
      </c>
      <c r="K20" s="279" t="s">
        <v>412</v>
      </c>
      <c r="L20" s="276"/>
      <c r="M20" s="278" t="str">
        <f t="shared" si="0"/>
        <v xml:space="preserve">Documentații suport și cheltuieli pentru obţinerea de  avize, acorduri şi autorizaţii </v>
      </c>
      <c r="N20" s="112"/>
      <c r="O20" s="112"/>
      <c r="P20" s="116"/>
      <c r="Q20" s="116"/>
      <c r="R20" s="111">
        <f t="shared" si="1"/>
        <v>0</v>
      </c>
      <c r="S20" s="3" t="str">
        <f t="shared" si="2"/>
        <v>OK</v>
      </c>
    </row>
    <row r="21" spans="1:19" s="102" customFormat="1" ht="24" x14ac:dyDescent="0.3">
      <c r="A21" s="170" t="s">
        <v>413</v>
      </c>
      <c r="B21" s="160" t="s">
        <v>321</v>
      </c>
      <c r="C21" s="163">
        <v>0</v>
      </c>
      <c r="D21" s="163">
        <v>0</v>
      </c>
      <c r="E21" s="162">
        <f>C21+D21</f>
        <v>0</v>
      </c>
      <c r="F21" s="163">
        <v>0</v>
      </c>
      <c r="G21" s="163">
        <v>0</v>
      </c>
      <c r="H21" s="162">
        <f t="shared" si="10"/>
        <v>0</v>
      </c>
      <c r="I21" s="162">
        <f t="shared" si="11"/>
        <v>0</v>
      </c>
      <c r="J21" s="279" t="s">
        <v>313</v>
      </c>
      <c r="K21" s="279" t="s">
        <v>414</v>
      </c>
      <c r="L21" s="276"/>
      <c r="M21" s="278" t="str">
        <f t="shared" si="0"/>
        <v xml:space="preserve">Expertizare tehnică </v>
      </c>
      <c r="N21" s="112"/>
      <c r="O21" s="112"/>
      <c r="P21" s="116"/>
      <c r="Q21" s="116"/>
      <c r="R21" s="111">
        <f t="shared" si="1"/>
        <v>0</v>
      </c>
      <c r="S21" s="3" t="str">
        <f t="shared" si="2"/>
        <v>OK</v>
      </c>
    </row>
    <row r="22" spans="1:19" s="102" customFormat="1" ht="72" x14ac:dyDescent="0.3">
      <c r="A22" s="170" t="s">
        <v>415</v>
      </c>
      <c r="B22" s="160" t="s">
        <v>573</v>
      </c>
      <c r="C22" s="163">
        <v>0</v>
      </c>
      <c r="D22" s="163">
        <v>0</v>
      </c>
      <c r="E22" s="162">
        <f>C22+D22</f>
        <v>0</v>
      </c>
      <c r="F22" s="163">
        <v>0</v>
      </c>
      <c r="G22" s="163">
        <v>0</v>
      </c>
      <c r="H22" s="162">
        <f t="shared" si="10"/>
        <v>0</v>
      </c>
      <c r="I22" s="162">
        <f t="shared" si="11"/>
        <v>0</v>
      </c>
      <c r="J22" s="279" t="s">
        <v>313</v>
      </c>
      <c r="K22" s="279" t="s">
        <v>416</v>
      </c>
      <c r="L22" s="276"/>
      <c r="M22" s="278" t="str">
        <f t="shared" si="0"/>
        <v>Certificarea performanţei energetice şi auditul energetic al clădirilor</v>
      </c>
      <c r="N22" s="112"/>
      <c r="O22" s="112"/>
      <c r="P22" s="116"/>
      <c r="Q22" s="116"/>
      <c r="R22" s="111">
        <f t="shared" si="1"/>
        <v>0</v>
      </c>
      <c r="S22" s="3" t="str">
        <f t="shared" si="2"/>
        <v>OK</v>
      </c>
    </row>
    <row r="23" spans="1:19" s="102" customFormat="1" ht="26.4" customHeight="1" x14ac:dyDescent="0.3">
      <c r="A23" s="170" t="s">
        <v>417</v>
      </c>
      <c r="B23" s="160" t="s">
        <v>418</v>
      </c>
      <c r="C23" s="162">
        <f>SUM(C24:C29)</f>
        <v>0</v>
      </c>
      <c r="D23" s="162">
        <f t="shared" ref="D23:I23" si="12">SUM(D24:D29)</f>
        <v>0</v>
      </c>
      <c r="E23" s="162">
        <f t="shared" si="12"/>
        <v>0</v>
      </c>
      <c r="F23" s="162">
        <f t="shared" si="12"/>
        <v>0</v>
      </c>
      <c r="G23" s="162">
        <f t="shared" si="12"/>
        <v>0</v>
      </c>
      <c r="H23" s="162">
        <f t="shared" si="12"/>
        <v>0</v>
      </c>
      <c r="I23" s="162">
        <f t="shared" si="12"/>
        <v>0</v>
      </c>
      <c r="J23" s="279"/>
      <c r="K23" s="279"/>
      <c r="L23" s="276"/>
      <c r="M23" s="278" t="str">
        <f t="shared" si="0"/>
        <v xml:space="preserve">Proiectare </v>
      </c>
      <c r="N23" s="106">
        <f t="shared" ref="N23:R23" si="13">SUM(N24:N29)</f>
        <v>0</v>
      </c>
      <c r="O23" s="106">
        <f t="shared" si="13"/>
        <v>0</v>
      </c>
      <c r="P23" s="106">
        <f t="shared" si="13"/>
        <v>0</v>
      </c>
      <c r="Q23" s="106">
        <f t="shared" si="13"/>
        <v>0</v>
      </c>
      <c r="R23" s="111">
        <f t="shared" si="13"/>
        <v>0</v>
      </c>
      <c r="S23" s="3" t="str">
        <f t="shared" si="2"/>
        <v>OK</v>
      </c>
    </row>
    <row r="24" spans="1:19" s="119" customFormat="1" ht="23.4" customHeight="1" x14ac:dyDescent="0.3">
      <c r="A24" s="170" t="s">
        <v>419</v>
      </c>
      <c r="B24" s="160" t="s">
        <v>322</v>
      </c>
      <c r="C24" s="163"/>
      <c r="D24" s="163"/>
      <c r="E24" s="162">
        <f t="shared" ref="E24:E30" si="14">C24+D24</f>
        <v>0</v>
      </c>
      <c r="F24" s="163"/>
      <c r="G24" s="163"/>
      <c r="H24" s="162">
        <f t="shared" ref="H24:H30" si="15">F24+G24</f>
        <v>0</v>
      </c>
      <c r="I24" s="162">
        <f t="shared" ref="I24:I30" si="16">E24+H24</f>
        <v>0</v>
      </c>
      <c r="J24" s="282" t="s">
        <v>313</v>
      </c>
      <c r="K24" s="282" t="s">
        <v>420</v>
      </c>
      <c r="L24" s="276"/>
      <c r="M24" s="278" t="str">
        <f t="shared" si="0"/>
        <v xml:space="preserve">Temă de proiectare                 </v>
      </c>
      <c r="N24" s="112"/>
      <c r="O24" s="112"/>
      <c r="P24" s="117"/>
      <c r="Q24" s="117"/>
      <c r="R24" s="118">
        <f t="shared" si="1"/>
        <v>0</v>
      </c>
      <c r="S24" s="3" t="str">
        <f t="shared" si="2"/>
        <v>OK</v>
      </c>
    </row>
    <row r="25" spans="1:19" s="119" customFormat="1" ht="22.95" customHeight="1" x14ac:dyDescent="0.3">
      <c r="A25" s="170" t="s">
        <v>421</v>
      </c>
      <c r="B25" s="160" t="s">
        <v>323</v>
      </c>
      <c r="C25" s="163"/>
      <c r="D25" s="163"/>
      <c r="E25" s="162">
        <f t="shared" si="14"/>
        <v>0</v>
      </c>
      <c r="F25" s="163"/>
      <c r="G25" s="163"/>
      <c r="H25" s="162">
        <f t="shared" si="15"/>
        <v>0</v>
      </c>
      <c r="I25" s="162">
        <f t="shared" si="16"/>
        <v>0</v>
      </c>
      <c r="J25" s="282" t="s">
        <v>313</v>
      </c>
      <c r="K25" s="282" t="s">
        <v>422</v>
      </c>
      <c r="L25" s="276"/>
      <c r="M25" s="278" t="str">
        <f t="shared" si="0"/>
        <v>Studiu de prefezabilitate</v>
      </c>
      <c r="N25" s="112"/>
      <c r="O25" s="112"/>
      <c r="P25" s="120"/>
      <c r="Q25" s="120"/>
      <c r="R25" s="118">
        <f t="shared" si="1"/>
        <v>0</v>
      </c>
      <c r="S25" s="3" t="str">
        <f t="shared" si="2"/>
        <v>OK</v>
      </c>
    </row>
    <row r="26" spans="1:19" s="119" customFormat="1" ht="72" x14ac:dyDescent="0.3">
      <c r="A26" s="170" t="s">
        <v>423</v>
      </c>
      <c r="B26" s="160" t="s">
        <v>324</v>
      </c>
      <c r="C26" s="163"/>
      <c r="D26" s="163"/>
      <c r="E26" s="162">
        <f t="shared" si="14"/>
        <v>0</v>
      </c>
      <c r="F26" s="163"/>
      <c r="G26" s="163"/>
      <c r="H26" s="162">
        <f t="shared" si="15"/>
        <v>0</v>
      </c>
      <c r="I26" s="162">
        <f t="shared" si="16"/>
        <v>0</v>
      </c>
      <c r="J26" s="282" t="s">
        <v>313</v>
      </c>
      <c r="K26" s="282" t="s">
        <v>424</v>
      </c>
      <c r="L26" s="276"/>
      <c r="M26" s="278" t="str">
        <f t="shared" si="0"/>
        <v xml:space="preserve">Studiu de fezabilitate/documentaţie de avizare a lucrărilor de intervenţii şi deviz general                             </v>
      </c>
      <c r="N26" s="112"/>
      <c r="O26" s="112"/>
      <c r="P26" s="120"/>
      <c r="Q26" s="120"/>
      <c r="R26" s="118">
        <f t="shared" si="1"/>
        <v>0</v>
      </c>
      <c r="S26" s="3" t="str">
        <f t="shared" si="2"/>
        <v>OK</v>
      </c>
    </row>
    <row r="27" spans="1:19" s="119" customFormat="1" ht="72" x14ac:dyDescent="0.3">
      <c r="A27" s="170" t="s">
        <v>425</v>
      </c>
      <c r="B27" s="160" t="s">
        <v>325</v>
      </c>
      <c r="C27" s="163"/>
      <c r="D27" s="163"/>
      <c r="E27" s="162">
        <f t="shared" si="14"/>
        <v>0</v>
      </c>
      <c r="F27" s="163"/>
      <c r="G27" s="163"/>
      <c r="H27" s="162">
        <f t="shared" si="15"/>
        <v>0</v>
      </c>
      <c r="I27" s="162">
        <f t="shared" si="16"/>
        <v>0</v>
      </c>
      <c r="J27" s="282" t="s">
        <v>313</v>
      </c>
      <c r="K27" s="282" t="s">
        <v>426</v>
      </c>
      <c r="L27" s="276"/>
      <c r="M27" s="278" t="str">
        <f t="shared" si="0"/>
        <v>Documentaţiile tehnice necesare în vederea obţinerii avizelor/acordurilor/   autorizaţiilor</v>
      </c>
      <c r="N27" s="112"/>
      <c r="O27" s="112"/>
      <c r="P27" s="120"/>
      <c r="Q27" s="120"/>
      <c r="R27" s="118">
        <f t="shared" si="1"/>
        <v>0</v>
      </c>
      <c r="S27" s="3" t="str">
        <f t="shared" si="2"/>
        <v>OK</v>
      </c>
    </row>
    <row r="28" spans="1:19" s="119" customFormat="1" ht="60" x14ac:dyDescent="0.3">
      <c r="A28" s="170" t="s">
        <v>427</v>
      </c>
      <c r="B28" s="160" t="s">
        <v>326</v>
      </c>
      <c r="C28" s="163"/>
      <c r="D28" s="163"/>
      <c r="E28" s="162">
        <f t="shared" si="14"/>
        <v>0</v>
      </c>
      <c r="F28" s="163"/>
      <c r="G28" s="163"/>
      <c r="H28" s="162">
        <f t="shared" si="15"/>
        <v>0</v>
      </c>
      <c r="I28" s="162">
        <f t="shared" si="16"/>
        <v>0</v>
      </c>
      <c r="J28" s="282" t="s">
        <v>313</v>
      </c>
      <c r="K28" s="282" t="s">
        <v>428</v>
      </c>
      <c r="L28" s="276"/>
      <c r="M28" s="278" t="str">
        <f t="shared" si="0"/>
        <v>Verificarea tehnică de calitate a  proiectului tehnic şi a detaliilor de     execuţie</v>
      </c>
      <c r="N28" s="112"/>
      <c r="O28" s="112"/>
      <c r="P28" s="120"/>
      <c r="Q28" s="120"/>
      <c r="R28" s="118">
        <f t="shared" si="1"/>
        <v>0</v>
      </c>
      <c r="S28" s="3" t="str">
        <f t="shared" si="2"/>
        <v>OK</v>
      </c>
    </row>
    <row r="29" spans="1:19" s="119" customFormat="1" ht="24.6" customHeight="1" x14ac:dyDescent="0.3">
      <c r="A29" s="170" t="s">
        <v>429</v>
      </c>
      <c r="B29" s="160" t="s">
        <v>327</v>
      </c>
      <c r="C29" s="163"/>
      <c r="D29" s="163"/>
      <c r="E29" s="162">
        <f t="shared" si="14"/>
        <v>0</v>
      </c>
      <c r="F29" s="163"/>
      <c r="G29" s="163"/>
      <c r="H29" s="162">
        <f t="shared" si="15"/>
        <v>0</v>
      </c>
      <c r="I29" s="162">
        <f t="shared" si="16"/>
        <v>0</v>
      </c>
      <c r="J29" s="282" t="s">
        <v>313</v>
      </c>
      <c r="K29" s="282" t="s">
        <v>430</v>
      </c>
      <c r="L29" s="276"/>
      <c r="M29" s="278" t="str">
        <f t="shared" si="0"/>
        <v xml:space="preserve">Proiect tehnic şi detalii de  execuţie     </v>
      </c>
      <c r="N29" s="112"/>
      <c r="O29" s="112"/>
      <c r="P29" s="120"/>
      <c r="Q29" s="120"/>
      <c r="R29" s="118">
        <f t="shared" si="1"/>
        <v>0</v>
      </c>
      <c r="S29" s="3" t="str">
        <f t="shared" si="2"/>
        <v>OK</v>
      </c>
    </row>
    <row r="30" spans="1:19" s="119" customFormat="1" ht="30" customHeight="1" x14ac:dyDescent="0.3">
      <c r="A30" s="170" t="s">
        <v>431</v>
      </c>
      <c r="B30" s="160" t="s">
        <v>432</v>
      </c>
      <c r="C30" s="163"/>
      <c r="D30" s="163"/>
      <c r="E30" s="162">
        <f t="shared" si="14"/>
        <v>0</v>
      </c>
      <c r="F30" s="163"/>
      <c r="G30" s="163"/>
      <c r="H30" s="162">
        <f t="shared" si="15"/>
        <v>0</v>
      </c>
      <c r="I30" s="162">
        <f t="shared" si="16"/>
        <v>0</v>
      </c>
      <c r="J30" s="282" t="s">
        <v>313</v>
      </c>
      <c r="K30" s="282" t="s">
        <v>524</v>
      </c>
      <c r="L30" s="276"/>
      <c r="M30" s="278" t="str">
        <f t="shared" si="0"/>
        <v xml:space="preserve">Organizarea procedurilor de achiziţie     </v>
      </c>
      <c r="N30" s="112"/>
      <c r="O30" s="112"/>
      <c r="P30" s="120"/>
      <c r="Q30" s="120"/>
      <c r="R30" s="118">
        <f t="shared" si="1"/>
        <v>0</v>
      </c>
      <c r="S30" s="3" t="str">
        <f t="shared" si="2"/>
        <v>OK</v>
      </c>
    </row>
    <row r="31" spans="1:19" s="119" customFormat="1" ht="16.95" customHeight="1" x14ac:dyDescent="0.3">
      <c r="A31" s="170" t="s">
        <v>433</v>
      </c>
      <c r="B31" s="160" t="s">
        <v>434</v>
      </c>
      <c r="C31" s="162">
        <f>C32+C35</f>
        <v>0</v>
      </c>
      <c r="D31" s="162">
        <f t="shared" ref="D31:I31" si="17">D32+D35</f>
        <v>0</v>
      </c>
      <c r="E31" s="162">
        <f t="shared" si="17"/>
        <v>0</v>
      </c>
      <c r="F31" s="162">
        <f t="shared" si="17"/>
        <v>0</v>
      </c>
      <c r="G31" s="162">
        <f t="shared" si="17"/>
        <v>0</v>
      </c>
      <c r="H31" s="162">
        <f t="shared" si="17"/>
        <v>0</v>
      </c>
      <c r="I31" s="162">
        <f t="shared" si="17"/>
        <v>0</v>
      </c>
      <c r="J31" s="282"/>
      <c r="K31" s="282"/>
      <c r="L31" s="276"/>
      <c r="M31" s="278" t="str">
        <f t="shared" si="0"/>
        <v>Consultanţă</v>
      </c>
      <c r="N31" s="110">
        <f>N32+N35</f>
        <v>0</v>
      </c>
      <c r="O31" s="110">
        <f>O32+O35</f>
        <v>0</v>
      </c>
      <c r="P31" s="110">
        <f>P32+P35</f>
        <v>0</v>
      </c>
      <c r="Q31" s="110">
        <f>Q32+Q35</f>
        <v>0</v>
      </c>
      <c r="R31" s="110">
        <f>R32+R35</f>
        <v>0</v>
      </c>
      <c r="S31" s="3" t="str">
        <f t="shared" si="2"/>
        <v>OK</v>
      </c>
    </row>
    <row r="32" spans="1:19" s="119" customFormat="1" ht="28.95" customHeight="1" x14ac:dyDescent="0.3">
      <c r="A32" s="170" t="s">
        <v>435</v>
      </c>
      <c r="B32" s="160" t="s">
        <v>328</v>
      </c>
      <c r="C32" s="161">
        <f>C33+C34</f>
        <v>0</v>
      </c>
      <c r="D32" s="161">
        <f t="shared" ref="D32:I32" si="18">D33+D34</f>
        <v>0</v>
      </c>
      <c r="E32" s="161">
        <f t="shared" si="18"/>
        <v>0</v>
      </c>
      <c r="F32" s="161">
        <f t="shared" si="18"/>
        <v>0</v>
      </c>
      <c r="G32" s="161">
        <f t="shared" si="18"/>
        <v>0</v>
      </c>
      <c r="H32" s="161">
        <f t="shared" si="18"/>
        <v>0</v>
      </c>
      <c r="I32" s="161">
        <f t="shared" si="18"/>
        <v>0</v>
      </c>
      <c r="J32" s="282"/>
      <c r="K32" s="282"/>
      <c r="L32" s="276"/>
      <c r="M32" s="278" t="str">
        <f t="shared" si="0"/>
        <v>Managementul de proiect pentru obiectivul de investiţii</v>
      </c>
      <c r="N32" s="109">
        <f t="shared" ref="N32:R32" si="19">N33+N34</f>
        <v>0</v>
      </c>
      <c r="O32" s="109">
        <f t="shared" si="19"/>
        <v>0</v>
      </c>
      <c r="P32" s="109">
        <f t="shared" si="19"/>
        <v>0</v>
      </c>
      <c r="Q32" s="109">
        <f t="shared" si="19"/>
        <v>0</v>
      </c>
      <c r="R32" s="109">
        <f t="shared" si="19"/>
        <v>0</v>
      </c>
      <c r="S32" s="3" t="str">
        <f t="shared" si="2"/>
        <v>OK</v>
      </c>
    </row>
    <row r="33" spans="1:19" s="119" customFormat="1" ht="40.200000000000003" customHeight="1" x14ac:dyDescent="0.3">
      <c r="A33" s="170" t="s">
        <v>436</v>
      </c>
      <c r="B33" s="160" t="s">
        <v>329</v>
      </c>
      <c r="C33" s="163"/>
      <c r="D33" s="163"/>
      <c r="E33" s="162">
        <f>C33+D33</f>
        <v>0</v>
      </c>
      <c r="F33" s="163"/>
      <c r="G33" s="163"/>
      <c r="H33" s="162">
        <f>F33+G33</f>
        <v>0</v>
      </c>
      <c r="I33" s="162">
        <f>E33+H33</f>
        <v>0</v>
      </c>
      <c r="J33" s="282" t="s">
        <v>313</v>
      </c>
      <c r="K33" s="282" t="s">
        <v>525</v>
      </c>
      <c r="L33" s="276"/>
      <c r="M33" s="278" t="str">
        <f t="shared" si="0"/>
        <v xml:space="preserve">Servicii de consultanță la elaborarea cererii de finanțare </v>
      </c>
      <c r="N33" s="112"/>
      <c r="O33" s="112"/>
      <c r="P33" s="120"/>
      <c r="Q33" s="120"/>
      <c r="R33" s="118">
        <f t="shared" si="1"/>
        <v>0</v>
      </c>
      <c r="S33" s="3" t="str">
        <f t="shared" si="2"/>
        <v>OK</v>
      </c>
    </row>
    <row r="34" spans="1:19" s="119" customFormat="1" ht="38.4" customHeight="1" x14ac:dyDescent="0.3">
      <c r="A34" s="170" t="s">
        <v>437</v>
      </c>
      <c r="B34" s="160" t="s">
        <v>330</v>
      </c>
      <c r="C34" s="163"/>
      <c r="D34" s="163"/>
      <c r="E34" s="162">
        <f>C34+D34</f>
        <v>0</v>
      </c>
      <c r="F34" s="163"/>
      <c r="G34" s="163"/>
      <c r="H34" s="162">
        <f>F34+G34</f>
        <v>0</v>
      </c>
      <c r="I34" s="162">
        <f>E34+H34</f>
        <v>0</v>
      </c>
      <c r="J34" s="282" t="s">
        <v>313</v>
      </c>
      <c r="K34" s="282" t="s">
        <v>525</v>
      </c>
      <c r="L34" s="283"/>
      <c r="M34" s="278" t="str">
        <f t="shared" si="0"/>
        <v xml:space="preserve">Servicii de consultanță în domeniul managementului de proiect </v>
      </c>
      <c r="N34" s="112"/>
      <c r="O34" s="112"/>
      <c r="P34" s="120"/>
      <c r="Q34" s="120"/>
      <c r="R34" s="118">
        <f t="shared" si="1"/>
        <v>0</v>
      </c>
      <c r="S34" s="3" t="str">
        <f t="shared" si="2"/>
        <v>OK</v>
      </c>
    </row>
    <row r="35" spans="1:19" s="119" customFormat="1" ht="24" x14ac:dyDescent="0.3">
      <c r="A35" s="170" t="s">
        <v>438</v>
      </c>
      <c r="B35" s="160" t="s">
        <v>160</v>
      </c>
      <c r="C35" s="163"/>
      <c r="D35" s="163"/>
      <c r="E35" s="162">
        <f>C35+D35</f>
        <v>0</v>
      </c>
      <c r="F35" s="163"/>
      <c r="G35" s="163"/>
      <c r="H35" s="162">
        <f>F35+G35</f>
        <v>0</v>
      </c>
      <c r="I35" s="162">
        <f>E35+H35</f>
        <v>0</v>
      </c>
      <c r="J35" s="282" t="s">
        <v>313</v>
      </c>
      <c r="K35" s="282" t="s">
        <v>526</v>
      </c>
      <c r="L35" s="283"/>
      <c r="M35" s="278" t="str">
        <f t="shared" si="0"/>
        <v>Auditul financiar</v>
      </c>
      <c r="N35" s="112"/>
      <c r="O35" s="112"/>
      <c r="P35" s="120"/>
      <c r="Q35" s="120"/>
      <c r="R35" s="118">
        <f t="shared" si="1"/>
        <v>0</v>
      </c>
      <c r="S35" s="3" t="str">
        <f t="shared" si="2"/>
        <v>OK</v>
      </c>
    </row>
    <row r="36" spans="1:19" s="102" customFormat="1" ht="17.399999999999999" customHeight="1" x14ac:dyDescent="0.3">
      <c r="A36" s="171" t="s">
        <v>159</v>
      </c>
      <c r="B36" s="160" t="s">
        <v>439</v>
      </c>
      <c r="C36" s="172">
        <f>C37+C40+C41</f>
        <v>0</v>
      </c>
      <c r="D36" s="172">
        <f t="shared" ref="D36:I36" si="20">D37+D40+D41</f>
        <v>0</v>
      </c>
      <c r="E36" s="172">
        <f t="shared" si="20"/>
        <v>0</v>
      </c>
      <c r="F36" s="172">
        <f t="shared" si="20"/>
        <v>0</v>
      </c>
      <c r="G36" s="172">
        <f t="shared" si="20"/>
        <v>0</v>
      </c>
      <c r="H36" s="172">
        <f t="shared" si="20"/>
        <v>0</v>
      </c>
      <c r="I36" s="172">
        <f t="shared" si="20"/>
        <v>0</v>
      </c>
      <c r="J36" s="275"/>
      <c r="K36" s="275"/>
      <c r="L36" s="273"/>
      <c r="M36" s="278" t="str">
        <f t="shared" si="0"/>
        <v>Asistență tehnică</v>
      </c>
      <c r="N36" s="121">
        <f>N37+N40+N41</f>
        <v>0</v>
      </c>
      <c r="O36" s="121">
        <f t="shared" ref="O36:R36" si="21">O37+O40+O41</f>
        <v>0</v>
      </c>
      <c r="P36" s="121">
        <f t="shared" si="21"/>
        <v>0</v>
      </c>
      <c r="Q36" s="121">
        <f t="shared" si="21"/>
        <v>0</v>
      </c>
      <c r="R36" s="121">
        <f t="shared" si="21"/>
        <v>0</v>
      </c>
      <c r="S36" s="3" t="str">
        <f t="shared" si="2"/>
        <v>OK</v>
      </c>
    </row>
    <row r="37" spans="1:19" s="119" customFormat="1" ht="29.4" customHeight="1" x14ac:dyDescent="0.3">
      <c r="A37" s="173" t="s">
        <v>440</v>
      </c>
      <c r="B37" s="160" t="s">
        <v>332</v>
      </c>
      <c r="C37" s="174">
        <f>C38+C39</f>
        <v>0</v>
      </c>
      <c r="D37" s="174">
        <f t="shared" ref="D37:I37" si="22">D38+D39</f>
        <v>0</v>
      </c>
      <c r="E37" s="174">
        <f t="shared" si="22"/>
        <v>0</v>
      </c>
      <c r="F37" s="174">
        <f t="shared" si="22"/>
        <v>0</v>
      </c>
      <c r="G37" s="174">
        <f t="shared" si="22"/>
        <v>0</v>
      </c>
      <c r="H37" s="174">
        <f t="shared" si="22"/>
        <v>0</v>
      </c>
      <c r="I37" s="174">
        <f t="shared" si="22"/>
        <v>0</v>
      </c>
      <c r="J37" s="284"/>
      <c r="K37" s="284"/>
      <c r="L37" s="273"/>
      <c r="M37" s="278" t="str">
        <f t="shared" si="0"/>
        <v xml:space="preserve">Asistenţă tehnică din partea proiectantului </v>
      </c>
      <c r="N37" s="122">
        <f>N38+N39</f>
        <v>0</v>
      </c>
      <c r="O37" s="122">
        <f t="shared" ref="O37:R37" si="23">O38+O39</f>
        <v>0</v>
      </c>
      <c r="P37" s="122">
        <f t="shared" si="23"/>
        <v>0</v>
      </c>
      <c r="Q37" s="122">
        <f t="shared" si="23"/>
        <v>0</v>
      </c>
      <c r="R37" s="122">
        <f t="shared" si="23"/>
        <v>0</v>
      </c>
      <c r="S37" s="3" t="str">
        <f t="shared" si="2"/>
        <v>OK</v>
      </c>
    </row>
    <row r="38" spans="1:19" s="119" customFormat="1" ht="29.4" customHeight="1" x14ac:dyDescent="0.3">
      <c r="A38" s="173" t="s">
        <v>441</v>
      </c>
      <c r="B38" s="160" t="s">
        <v>442</v>
      </c>
      <c r="C38" s="163"/>
      <c r="D38" s="163"/>
      <c r="E38" s="162">
        <f>C38+D38</f>
        <v>0</v>
      </c>
      <c r="F38" s="163"/>
      <c r="G38" s="163"/>
      <c r="H38" s="162">
        <f>F38+G38</f>
        <v>0</v>
      </c>
      <c r="I38" s="162">
        <f>E38+H38</f>
        <v>0</v>
      </c>
      <c r="J38" s="282" t="s">
        <v>313</v>
      </c>
      <c r="K38" s="282" t="s">
        <v>443</v>
      </c>
      <c r="L38" s="273"/>
      <c r="M38" s="278" t="str">
        <f t="shared" si="0"/>
        <v xml:space="preserve"> pe perioada de execuţie a lucrărilor </v>
      </c>
      <c r="N38" s="112"/>
      <c r="O38" s="112"/>
      <c r="P38" s="120"/>
      <c r="Q38" s="120"/>
      <c r="R38" s="118">
        <f t="shared" si="1"/>
        <v>0</v>
      </c>
      <c r="S38" s="3" t="str">
        <f t="shared" si="2"/>
        <v>OK</v>
      </c>
    </row>
    <row r="39" spans="1:19" s="119" customFormat="1" ht="84" x14ac:dyDescent="0.3">
      <c r="A39" s="173" t="s">
        <v>331</v>
      </c>
      <c r="B39" s="160" t="s">
        <v>444</v>
      </c>
      <c r="C39" s="163"/>
      <c r="D39" s="163"/>
      <c r="E39" s="162">
        <f>C39+D39</f>
        <v>0</v>
      </c>
      <c r="F39" s="163"/>
      <c r="G39" s="163"/>
      <c r="H39" s="162">
        <f>F39+G39</f>
        <v>0</v>
      </c>
      <c r="I39" s="162">
        <f>E39+H39</f>
        <v>0</v>
      </c>
      <c r="J39" s="282" t="s">
        <v>313</v>
      </c>
      <c r="K39" s="282" t="s">
        <v>443</v>
      </c>
      <c r="L39" s="273"/>
      <c r="M39" s="278" t="str">
        <f t="shared" si="0"/>
        <v xml:space="preserve"> pentru participarea proiectantului la fazele incluse în programul de control al lucrărilor de execuţie, avizat de către Inspectoratul de Stat în Construcţii </v>
      </c>
      <c r="N39" s="112"/>
      <c r="O39" s="112"/>
      <c r="P39" s="120"/>
      <c r="Q39" s="120"/>
      <c r="R39" s="118">
        <f t="shared" si="1"/>
        <v>0</v>
      </c>
      <c r="S39" s="3" t="str">
        <f t="shared" si="2"/>
        <v>OK</v>
      </c>
    </row>
    <row r="40" spans="1:19" s="119" customFormat="1" ht="24" x14ac:dyDescent="0.3">
      <c r="A40" s="173" t="s">
        <v>445</v>
      </c>
      <c r="B40" s="160" t="s">
        <v>333</v>
      </c>
      <c r="C40" s="163"/>
      <c r="D40" s="163"/>
      <c r="E40" s="162">
        <f>C40+D40</f>
        <v>0</v>
      </c>
      <c r="F40" s="163"/>
      <c r="G40" s="163"/>
      <c r="H40" s="162">
        <f>F40+G40</f>
        <v>0</v>
      </c>
      <c r="I40" s="162">
        <f>E40+H40</f>
        <v>0</v>
      </c>
      <c r="J40" s="282" t="s">
        <v>313</v>
      </c>
      <c r="K40" s="282" t="s">
        <v>446</v>
      </c>
      <c r="L40" s="285"/>
      <c r="M40" s="278" t="str">
        <f t="shared" si="0"/>
        <v>Dirigenţie de şantier</v>
      </c>
      <c r="N40" s="112"/>
      <c r="O40" s="112"/>
      <c r="P40" s="120"/>
      <c r="Q40" s="120"/>
      <c r="R40" s="118">
        <f t="shared" si="1"/>
        <v>0</v>
      </c>
      <c r="S40" s="3" t="str">
        <f t="shared" si="2"/>
        <v>OK</v>
      </c>
    </row>
    <row r="41" spans="1:19" s="119" customFormat="1" ht="72" x14ac:dyDescent="0.3">
      <c r="A41" s="173" t="s">
        <v>447</v>
      </c>
      <c r="B41" s="160" t="s">
        <v>448</v>
      </c>
      <c r="C41" s="163"/>
      <c r="D41" s="163"/>
      <c r="E41" s="162">
        <f>C41+D41</f>
        <v>0</v>
      </c>
      <c r="F41" s="163"/>
      <c r="G41" s="163"/>
      <c r="H41" s="162">
        <f>F41+G41</f>
        <v>0</v>
      </c>
      <c r="I41" s="162">
        <f>E41+H41</f>
        <v>0</v>
      </c>
      <c r="J41" s="282" t="s">
        <v>313</v>
      </c>
      <c r="K41" s="282" t="s">
        <v>449</v>
      </c>
      <c r="L41" s="285"/>
      <c r="M41" s="278" t="str">
        <f t="shared" si="0"/>
        <v xml:space="preserve">Coordonator în materie de securitate şi sănătate - conform  Hotărârii Guvernului nr. 300/2006, cu modificările şi completările  ulterioare    </v>
      </c>
      <c r="N41" s="112"/>
      <c r="O41" s="112"/>
      <c r="P41" s="120"/>
      <c r="Q41" s="120"/>
      <c r="R41" s="118">
        <f t="shared" ref="R41" si="24">SUM(N41:Q41)</f>
        <v>0</v>
      </c>
      <c r="S41" s="3" t="str">
        <f t="shared" si="2"/>
        <v>OK</v>
      </c>
    </row>
    <row r="42" spans="1:19" s="115" customFormat="1" ht="23.4" customHeight="1" x14ac:dyDescent="0.3">
      <c r="A42" s="165"/>
      <c r="B42" s="166" t="s">
        <v>142</v>
      </c>
      <c r="C42" s="167">
        <f>SUM(C16+C20+C21+C22+C23+C30+C31+C36)</f>
        <v>0</v>
      </c>
      <c r="D42" s="167">
        <f t="shared" ref="D42:I42" si="25">SUM(D16+D20+D21+D22+D23+D30+D31+D36)</f>
        <v>0</v>
      </c>
      <c r="E42" s="167">
        <f t="shared" si="25"/>
        <v>0</v>
      </c>
      <c r="F42" s="167">
        <f t="shared" si="25"/>
        <v>0</v>
      </c>
      <c r="G42" s="167">
        <f t="shared" si="25"/>
        <v>0</v>
      </c>
      <c r="H42" s="167">
        <f t="shared" si="25"/>
        <v>0</v>
      </c>
      <c r="I42" s="167">
        <f t="shared" si="25"/>
        <v>0</v>
      </c>
      <c r="J42" s="175"/>
      <c r="K42" s="175"/>
      <c r="L42" s="276"/>
      <c r="M42" s="113" t="str">
        <f t="shared" si="0"/>
        <v> TOTAL CAPITOL 3</v>
      </c>
      <c r="N42" s="114">
        <f>SUM(N16+N20+N21+N22+N23+N30+N31+N36)</f>
        <v>0</v>
      </c>
      <c r="O42" s="114">
        <f>SUM(O16+O20+O21+O22+O23+O30+O31+O36)</f>
        <v>0</v>
      </c>
      <c r="P42" s="114">
        <f>SUM(P16+P20+P21+P22+P23+P30+P31+P36)</f>
        <v>0</v>
      </c>
      <c r="Q42" s="114">
        <f>SUM(Q16+Q20+Q21+Q22+Q23+Q30+Q31+Q36)</f>
        <v>0</v>
      </c>
      <c r="R42" s="114">
        <f>SUM(R16+R20+R21+R22+R23+R30+R31+R36)</f>
        <v>0</v>
      </c>
      <c r="S42" s="3" t="str">
        <f t="shared" si="2"/>
        <v>OK</v>
      </c>
    </row>
    <row r="43" spans="1:19" s="102" customFormat="1" x14ac:dyDescent="0.3">
      <c r="A43" s="159" t="s">
        <v>450</v>
      </c>
      <c r="B43" s="748" t="s">
        <v>645</v>
      </c>
      <c r="C43" s="749"/>
      <c r="D43" s="749"/>
      <c r="E43" s="749"/>
      <c r="F43" s="749"/>
      <c r="G43" s="749"/>
      <c r="H43" s="749"/>
      <c r="I43" s="749"/>
      <c r="J43" s="275"/>
      <c r="K43" s="275"/>
      <c r="L43" s="276"/>
      <c r="M43" s="739" t="str">
        <f t="shared" si="0"/>
        <v>Cheltuieli pentru investiţia de bază (finanțate prin ajutor pentru investiții în infrastructurile locale)</v>
      </c>
      <c r="N43" s="740"/>
      <c r="O43" s="740"/>
      <c r="P43" s="740"/>
      <c r="Q43" s="740"/>
      <c r="R43" s="740"/>
      <c r="S43" s="741" t="str">
        <f t="shared" ref="S43" si="26">IF(R43=I43,"OK","ERROR")</f>
        <v>OK</v>
      </c>
    </row>
    <row r="44" spans="1:19" s="102" customFormat="1" ht="48" customHeight="1" x14ac:dyDescent="0.3">
      <c r="A44" s="170" t="s">
        <v>346</v>
      </c>
      <c r="B44" s="169" t="s">
        <v>574</v>
      </c>
      <c r="C44" s="163">
        <v>0</v>
      </c>
      <c r="D44" s="163">
        <v>0</v>
      </c>
      <c r="E44" s="162">
        <f t="shared" ref="E44:E50" si="27">C44+D44</f>
        <v>0</v>
      </c>
      <c r="F44" s="163">
        <v>0</v>
      </c>
      <c r="G44" s="163">
        <v>0</v>
      </c>
      <c r="H44" s="162">
        <f t="shared" ref="H44:H50" si="28">F44+G44</f>
        <v>0</v>
      </c>
      <c r="I44" s="162">
        <f t="shared" ref="I44:I50" si="29">E44+H44</f>
        <v>0</v>
      </c>
      <c r="J44" s="277" t="s">
        <v>312</v>
      </c>
      <c r="K44" s="277" t="s">
        <v>451</v>
      </c>
      <c r="L44" s="276"/>
      <c r="M44" s="278" t="str">
        <f t="shared" si="0"/>
        <v xml:space="preserve">Construcţii şi instalaţii </v>
      </c>
      <c r="N44" s="112">
        <v>0</v>
      </c>
      <c r="O44" s="112">
        <v>0</v>
      </c>
      <c r="P44" s="112">
        <v>0</v>
      </c>
      <c r="Q44" s="112">
        <v>0</v>
      </c>
      <c r="R44" s="111">
        <f t="shared" si="1"/>
        <v>0</v>
      </c>
      <c r="S44" s="3" t="str">
        <f t="shared" si="2"/>
        <v>OK</v>
      </c>
    </row>
    <row r="45" spans="1:19" s="119" customFormat="1" ht="48" x14ac:dyDescent="0.3">
      <c r="A45" s="170" t="s">
        <v>347</v>
      </c>
      <c r="B45" s="169" t="s">
        <v>575</v>
      </c>
      <c r="C45" s="163">
        <v>0</v>
      </c>
      <c r="D45" s="163">
        <v>0</v>
      </c>
      <c r="E45" s="162">
        <f t="shared" si="27"/>
        <v>0</v>
      </c>
      <c r="F45" s="163">
        <v>0</v>
      </c>
      <c r="G45" s="163">
        <v>0</v>
      </c>
      <c r="H45" s="162">
        <f t="shared" si="28"/>
        <v>0</v>
      </c>
      <c r="I45" s="162">
        <f t="shared" si="29"/>
        <v>0</v>
      </c>
      <c r="J45" s="164" t="s">
        <v>312</v>
      </c>
      <c r="K45" s="164" t="s">
        <v>452</v>
      </c>
      <c r="L45" s="286"/>
      <c r="M45" s="278" t="str">
        <f t="shared" si="0"/>
        <v xml:space="preserve">Montaj utilaje, echipamente tehnologice şi funcţionale  </v>
      </c>
      <c r="N45" s="112">
        <v>0</v>
      </c>
      <c r="O45" s="112">
        <v>0</v>
      </c>
      <c r="P45" s="112">
        <v>0</v>
      </c>
      <c r="Q45" s="112">
        <v>0</v>
      </c>
      <c r="R45" s="118">
        <f t="shared" si="1"/>
        <v>0</v>
      </c>
      <c r="S45" s="3" t="str">
        <f t="shared" si="2"/>
        <v>OK</v>
      </c>
    </row>
    <row r="46" spans="1:19" s="102" customFormat="1" ht="60" x14ac:dyDescent="0.3">
      <c r="A46" s="170" t="s">
        <v>453</v>
      </c>
      <c r="B46" s="169" t="s">
        <v>576</v>
      </c>
      <c r="C46" s="163">
        <v>0</v>
      </c>
      <c r="D46" s="163">
        <v>0</v>
      </c>
      <c r="E46" s="162">
        <f t="shared" si="27"/>
        <v>0</v>
      </c>
      <c r="F46" s="163">
        <v>0</v>
      </c>
      <c r="G46" s="163">
        <v>0</v>
      </c>
      <c r="H46" s="162">
        <f t="shared" si="28"/>
        <v>0</v>
      </c>
      <c r="I46" s="162">
        <f t="shared" si="29"/>
        <v>0</v>
      </c>
      <c r="J46" s="277" t="s">
        <v>312</v>
      </c>
      <c r="K46" s="277" t="s">
        <v>454</v>
      </c>
      <c r="L46" s="276"/>
      <c r="M46" s="278" t="str">
        <f t="shared" si="0"/>
        <v xml:space="preserve">Utilaje, echipamente tehnologice şi       funcţionale care necesită montaj   </v>
      </c>
      <c r="N46" s="112">
        <v>0</v>
      </c>
      <c r="O46" s="112">
        <v>0</v>
      </c>
      <c r="P46" s="112">
        <v>0</v>
      </c>
      <c r="Q46" s="112">
        <v>0</v>
      </c>
      <c r="R46" s="111">
        <f t="shared" si="1"/>
        <v>0</v>
      </c>
      <c r="S46" s="3" t="str">
        <f t="shared" si="2"/>
        <v>OK</v>
      </c>
    </row>
    <row r="47" spans="1:19" s="102" customFormat="1" ht="85.2" customHeight="1" x14ac:dyDescent="0.3">
      <c r="A47" s="170"/>
      <c r="B47" s="383" t="s">
        <v>630</v>
      </c>
      <c r="C47" s="163">
        <v>0</v>
      </c>
      <c r="D47" s="163">
        <v>0</v>
      </c>
      <c r="E47" s="162">
        <f t="shared" ref="E47" si="30">C47+D47</f>
        <v>0</v>
      </c>
      <c r="F47" s="163">
        <v>0</v>
      </c>
      <c r="G47" s="163">
        <v>0</v>
      </c>
      <c r="H47" s="162">
        <f t="shared" ref="H47" si="31">F47+G47</f>
        <v>0</v>
      </c>
      <c r="I47" s="162">
        <f t="shared" ref="I47" si="32">E47+H47</f>
        <v>0</v>
      </c>
      <c r="J47" s="277" t="s">
        <v>312</v>
      </c>
      <c r="K47" s="277" t="s">
        <v>454</v>
      </c>
      <c r="L47" s="276" t="str">
        <f>IF(E47&gt;(E44)*'0 Instrucțiuni'!F27,"!!! Atentie prag","")</f>
        <v/>
      </c>
      <c r="M47" s="278" t="str">
        <f t="shared" si="0"/>
        <v>din care: Dotări cu instalații/ echipamente specifice în scopul obținerii unei economii de energie, precum și sisteme care utilizează surse regenerabile/ alternative de energie pentru eficientizarea activităților pentru care a solicitat</v>
      </c>
      <c r="N47" s="112">
        <v>0</v>
      </c>
      <c r="O47" s="112">
        <v>0</v>
      </c>
      <c r="P47" s="112">
        <v>0</v>
      </c>
      <c r="Q47" s="112">
        <v>0</v>
      </c>
      <c r="R47" s="111">
        <f t="shared" si="1"/>
        <v>0</v>
      </c>
      <c r="S47" s="3" t="str">
        <f t="shared" si="2"/>
        <v>OK</v>
      </c>
    </row>
    <row r="48" spans="1:19" s="102" customFormat="1" ht="73.95" customHeight="1" x14ac:dyDescent="0.3">
      <c r="A48" s="170" t="s">
        <v>455</v>
      </c>
      <c r="B48" s="169" t="s">
        <v>577</v>
      </c>
      <c r="C48" s="163">
        <v>0</v>
      </c>
      <c r="D48" s="163">
        <v>0</v>
      </c>
      <c r="E48" s="162">
        <f t="shared" si="27"/>
        <v>0</v>
      </c>
      <c r="F48" s="163">
        <v>0</v>
      </c>
      <c r="G48" s="163">
        <v>0</v>
      </c>
      <c r="H48" s="162">
        <f t="shared" si="28"/>
        <v>0</v>
      </c>
      <c r="I48" s="162">
        <f t="shared" si="29"/>
        <v>0</v>
      </c>
      <c r="J48" s="282" t="s">
        <v>311</v>
      </c>
      <c r="K48" s="282" t="s">
        <v>456</v>
      </c>
      <c r="L48" s="276"/>
      <c r="M48" s="278" t="str">
        <f t="shared" si="0"/>
        <v>Utilaje, echipamente tehnologice şi   funcţionale care nu necesită montaj şi echipamente de transport</v>
      </c>
      <c r="N48" s="112">
        <v>0</v>
      </c>
      <c r="O48" s="112">
        <v>0</v>
      </c>
      <c r="P48" s="112">
        <v>0</v>
      </c>
      <c r="Q48" s="112">
        <v>0</v>
      </c>
      <c r="R48" s="111">
        <f t="shared" si="1"/>
        <v>0</v>
      </c>
      <c r="S48" s="3" t="str">
        <f t="shared" si="2"/>
        <v>OK</v>
      </c>
    </row>
    <row r="49" spans="1:23" s="102" customFormat="1" ht="36" x14ac:dyDescent="0.3">
      <c r="A49" s="170" t="s">
        <v>457</v>
      </c>
      <c r="B49" s="169" t="s">
        <v>578</v>
      </c>
      <c r="C49" s="163">
        <v>0</v>
      </c>
      <c r="D49" s="163">
        <v>0</v>
      </c>
      <c r="E49" s="162">
        <f t="shared" si="27"/>
        <v>0</v>
      </c>
      <c r="F49" s="163">
        <v>0</v>
      </c>
      <c r="G49" s="163"/>
      <c r="H49" s="162">
        <f t="shared" si="28"/>
        <v>0</v>
      </c>
      <c r="I49" s="162">
        <f t="shared" si="29"/>
        <v>0</v>
      </c>
      <c r="J49" s="282" t="s">
        <v>311</v>
      </c>
      <c r="K49" s="282" t="s">
        <v>458</v>
      </c>
      <c r="L49" s="276"/>
      <c r="M49" s="278" t="str">
        <f t="shared" si="0"/>
        <v>Dotări</v>
      </c>
      <c r="N49" s="112">
        <v>0</v>
      </c>
      <c r="O49" s="112">
        <v>0</v>
      </c>
      <c r="P49" s="112">
        <v>0</v>
      </c>
      <c r="Q49" s="112">
        <v>0</v>
      </c>
      <c r="R49" s="111">
        <f t="shared" si="1"/>
        <v>0</v>
      </c>
      <c r="S49" s="3" t="str">
        <f t="shared" si="2"/>
        <v>OK</v>
      </c>
    </row>
    <row r="50" spans="1:23" s="102" customFormat="1" ht="35.4" customHeight="1" x14ac:dyDescent="0.3">
      <c r="A50" s="170" t="s">
        <v>459</v>
      </c>
      <c r="B50" s="169" t="s">
        <v>579</v>
      </c>
      <c r="C50" s="163">
        <v>0</v>
      </c>
      <c r="D50" s="163">
        <v>0</v>
      </c>
      <c r="E50" s="162">
        <f t="shared" si="27"/>
        <v>0</v>
      </c>
      <c r="F50" s="163">
        <v>0</v>
      </c>
      <c r="G50" s="163">
        <v>0</v>
      </c>
      <c r="H50" s="162">
        <f t="shared" si="28"/>
        <v>0</v>
      </c>
      <c r="I50" s="162">
        <f t="shared" si="29"/>
        <v>0</v>
      </c>
      <c r="J50" s="282" t="s">
        <v>357</v>
      </c>
      <c r="K50" s="282" t="s">
        <v>358</v>
      </c>
      <c r="L50" s="286"/>
      <c r="M50" s="278" t="str">
        <f t="shared" si="0"/>
        <v xml:space="preserve">Active necorporale </v>
      </c>
      <c r="N50" s="112">
        <v>0</v>
      </c>
      <c r="O50" s="112">
        <v>0</v>
      </c>
      <c r="P50" s="112">
        <v>0</v>
      </c>
      <c r="Q50" s="112">
        <v>0</v>
      </c>
      <c r="R50" s="111">
        <f t="shared" si="1"/>
        <v>0</v>
      </c>
      <c r="S50" s="3" t="str">
        <f t="shared" si="2"/>
        <v>OK</v>
      </c>
      <c r="W50" s="310"/>
    </row>
    <row r="51" spans="1:23" s="115" customFormat="1" x14ac:dyDescent="0.3">
      <c r="A51" s="165"/>
      <c r="B51" s="166" t="s">
        <v>143</v>
      </c>
      <c r="C51" s="167">
        <f t="shared" ref="C51:I51" si="33">C44+C45+C46+C48+C49+C50</f>
        <v>0</v>
      </c>
      <c r="D51" s="167">
        <f t="shared" si="33"/>
        <v>0</v>
      </c>
      <c r="E51" s="167">
        <f t="shared" si="33"/>
        <v>0</v>
      </c>
      <c r="F51" s="167">
        <f t="shared" si="33"/>
        <v>0</v>
      </c>
      <c r="G51" s="167">
        <f t="shared" si="33"/>
        <v>0</v>
      </c>
      <c r="H51" s="167">
        <f t="shared" si="33"/>
        <v>0</v>
      </c>
      <c r="I51" s="167">
        <f t="shared" si="33"/>
        <v>0</v>
      </c>
      <c r="J51" s="175"/>
      <c r="K51" s="175"/>
      <c r="L51" s="287"/>
      <c r="M51" s="113" t="str">
        <f t="shared" si="0"/>
        <v>TOTAL CAPITOL 4</v>
      </c>
      <c r="N51" s="114">
        <f>N44+N45+N46+N48+N49+N50</f>
        <v>0</v>
      </c>
      <c r="O51" s="114">
        <f>O44+O45+O46+O48+O49+O50</f>
        <v>0</v>
      </c>
      <c r="P51" s="114">
        <f>P44+P45+P46+P48+P49+P50</f>
        <v>0</v>
      </c>
      <c r="Q51" s="114">
        <f>Q44+Q45+Q46+Q48+Q49+Q50</f>
        <v>0</v>
      </c>
      <c r="R51" s="114">
        <f>R44+R45+R46+R48+R49+R50</f>
        <v>0</v>
      </c>
      <c r="S51" s="3" t="str">
        <f t="shared" si="2"/>
        <v>OK</v>
      </c>
    </row>
    <row r="52" spans="1:23" s="102" customFormat="1" x14ac:dyDescent="0.3">
      <c r="A52" s="159" t="s">
        <v>460</v>
      </c>
      <c r="B52" s="748" t="s">
        <v>461</v>
      </c>
      <c r="C52" s="749"/>
      <c r="D52" s="749"/>
      <c r="E52" s="749"/>
      <c r="F52" s="749"/>
      <c r="G52" s="749"/>
      <c r="H52" s="749"/>
      <c r="I52" s="749"/>
      <c r="J52" s="275"/>
      <c r="K52" s="275"/>
      <c r="L52" s="276"/>
      <c r="M52" s="278" t="str">
        <f t="shared" si="0"/>
        <v>Alte cheltuieli</v>
      </c>
      <c r="N52" s="106"/>
      <c r="O52" s="106"/>
      <c r="P52" s="106"/>
      <c r="Q52" s="106"/>
      <c r="R52" s="111"/>
      <c r="S52" s="3"/>
      <c r="W52" s="310"/>
    </row>
    <row r="53" spans="1:23" s="102" customFormat="1" ht="40.799999999999997" customHeight="1" x14ac:dyDescent="0.3">
      <c r="A53" s="171" t="s">
        <v>334</v>
      </c>
      <c r="B53" s="160" t="s">
        <v>646</v>
      </c>
      <c r="C53" s="162">
        <f>C54+C55</f>
        <v>0</v>
      </c>
      <c r="D53" s="162">
        <f t="shared" ref="D53:I53" si="34">D54+D55</f>
        <v>0</v>
      </c>
      <c r="E53" s="162">
        <f t="shared" si="34"/>
        <v>0</v>
      </c>
      <c r="F53" s="162">
        <f t="shared" si="34"/>
        <v>0</v>
      </c>
      <c r="G53" s="162">
        <f t="shared" si="34"/>
        <v>0</v>
      </c>
      <c r="H53" s="162">
        <f t="shared" si="34"/>
        <v>0</v>
      </c>
      <c r="I53" s="162">
        <f t="shared" si="34"/>
        <v>0</v>
      </c>
      <c r="J53" s="284"/>
      <c r="K53" s="284"/>
      <c r="L53" s="276"/>
      <c r="M53" s="278" t="str">
        <f t="shared" si="0"/>
        <v>Organizare de şantier (finanțate prin ajutor pentru investiții în infrastructurile locale)</v>
      </c>
      <c r="N53" s="110">
        <f t="shared" ref="N53:R53" si="35">N54+N55</f>
        <v>0</v>
      </c>
      <c r="O53" s="110">
        <f t="shared" si="35"/>
        <v>0</v>
      </c>
      <c r="P53" s="110">
        <f t="shared" si="35"/>
        <v>0</v>
      </c>
      <c r="Q53" s="110">
        <f t="shared" si="35"/>
        <v>0</v>
      </c>
      <c r="R53" s="110">
        <f t="shared" si="35"/>
        <v>0</v>
      </c>
      <c r="S53" s="3" t="str">
        <f t="shared" si="2"/>
        <v>OK</v>
      </c>
    </row>
    <row r="54" spans="1:23" s="102" customFormat="1" ht="45.6" customHeight="1" x14ac:dyDescent="0.3">
      <c r="A54" s="171"/>
      <c r="B54" s="160" t="s">
        <v>462</v>
      </c>
      <c r="C54" s="163"/>
      <c r="D54" s="163"/>
      <c r="E54" s="162">
        <f>C54+D54</f>
        <v>0</v>
      </c>
      <c r="F54" s="163">
        <v>0</v>
      </c>
      <c r="G54" s="163">
        <v>0</v>
      </c>
      <c r="H54" s="162">
        <f>F54+G54</f>
        <v>0</v>
      </c>
      <c r="I54" s="162">
        <f>E54+H54</f>
        <v>0</v>
      </c>
      <c r="J54" s="284" t="s">
        <v>312</v>
      </c>
      <c r="K54" s="282" t="s">
        <v>463</v>
      </c>
      <c r="L54" s="276"/>
      <c r="M54" s="278" t="str">
        <f t="shared" si="0"/>
        <v>5.1.1.  Lucrări de construcţii şi instalaţii aferente organizării de şantier</v>
      </c>
      <c r="N54" s="112"/>
      <c r="O54" s="112"/>
      <c r="P54" s="116"/>
      <c r="Q54" s="116"/>
      <c r="R54" s="111">
        <f t="shared" si="1"/>
        <v>0</v>
      </c>
      <c r="S54" s="3" t="str">
        <f t="shared" si="2"/>
        <v>OK</v>
      </c>
    </row>
    <row r="55" spans="1:23" s="102" customFormat="1" ht="36" x14ac:dyDescent="0.3">
      <c r="A55" s="171"/>
      <c r="B55" s="160" t="s">
        <v>464</v>
      </c>
      <c r="C55" s="163"/>
      <c r="D55" s="163"/>
      <c r="E55" s="162">
        <f>C55+D55</f>
        <v>0</v>
      </c>
      <c r="F55" s="163">
        <v>0</v>
      </c>
      <c r="G55" s="163">
        <v>0</v>
      </c>
      <c r="H55" s="162">
        <f>F55+G55</f>
        <v>0</v>
      </c>
      <c r="I55" s="162">
        <f>E55+H55</f>
        <v>0</v>
      </c>
      <c r="J55" s="284" t="s">
        <v>312</v>
      </c>
      <c r="K55" s="282" t="s">
        <v>465</v>
      </c>
      <c r="L55" s="276"/>
      <c r="M55" s="278" t="str">
        <f t="shared" si="0"/>
        <v>5.1.2. Cheltuieli conexe organizării şantierului</v>
      </c>
      <c r="N55" s="112"/>
      <c r="O55" s="112"/>
      <c r="P55" s="116"/>
      <c r="Q55" s="116"/>
      <c r="R55" s="111">
        <f t="shared" si="1"/>
        <v>0</v>
      </c>
      <c r="S55" s="3" t="str">
        <f t="shared" si="2"/>
        <v>OK</v>
      </c>
    </row>
    <row r="56" spans="1:23" s="102" customFormat="1" ht="36" x14ac:dyDescent="0.3">
      <c r="A56" s="171" t="s">
        <v>144</v>
      </c>
      <c r="B56" s="160" t="s">
        <v>581</v>
      </c>
      <c r="C56" s="162">
        <f>C57+C58+C59+C60+C61</f>
        <v>0</v>
      </c>
      <c r="D56" s="162">
        <f t="shared" ref="D56:I56" si="36">D57+D58+D59+D60+D61</f>
        <v>0</v>
      </c>
      <c r="E56" s="162">
        <f t="shared" si="36"/>
        <v>0</v>
      </c>
      <c r="F56" s="162">
        <f t="shared" si="36"/>
        <v>0</v>
      </c>
      <c r="G56" s="162">
        <f t="shared" si="36"/>
        <v>0</v>
      </c>
      <c r="H56" s="162">
        <f t="shared" si="36"/>
        <v>0</v>
      </c>
      <c r="I56" s="162">
        <f t="shared" si="36"/>
        <v>0</v>
      </c>
      <c r="J56" s="284"/>
      <c r="K56" s="284"/>
      <c r="L56" s="276"/>
      <c r="M56" s="278" t="str">
        <f t="shared" si="0"/>
        <v>Comisioane, cote, taxe, costul creditului  (finanțate prin ajutor de minimis)</v>
      </c>
      <c r="N56" s="110">
        <f t="shared" ref="N56:R56" si="37">N57+N58+N59+N60+N61</f>
        <v>0</v>
      </c>
      <c r="O56" s="110">
        <f t="shared" si="37"/>
        <v>0</v>
      </c>
      <c r="P56" s="110">
        <f t="shared" si="37"/>
        <v>0</v>
      </c>
      <c r="Q56" s="110">
        <f t="shared" si="37"/>
        <v>0</v>
      </c>
      <c r="R56" s="110">
        <f t="shared" si="37"/>
        <v>0</v>
      </c>
      <c r="S56" s="3" t="str">
        <f t="shared" si="2"/>
        <v>OK</v>
      </c>
    </row>
    <row r="57" spans="1:23" s="119" customFormat="1" ht="48" x14ac:dyDescent="0.3">
      <c r="A57" s="173"/>
      <c r="B57" s="160" t="s">
        <v>466</v>
      </c>
      <c r="C57" s="161">
        <v>0</v>
      </c>
      <c r="D57" s="161">
        <v>0</v>
      </c>
      <c r="E57" s="162">
        <f t="shared" ref="E57:E63" si="38">C57+D57</f>
        <v>0</v>
      </c>
      <c r="F57" s="163">
        <v>0</v>
      </c>
      <c r="G57" s="163">
        <v>0</v>
      </c>
      <c r="H57" s="162">
        <f t="shared" ref="H57:H63" si="39">F57+G57</f>
        <v>0</v>
      </c>
      <c r="I57" s="162">
        <f t="shared" ref="I57:I63" si="40">E57+H57</f>
        <v>0</v>
      </c>
      <c r="J57" s="284" t="s">
        <v>314</v>
      </c>
      <c r="K57" s="282" t="s">
        <v>466</v>
      </c>
      <c r="L57" s="276"/>
      <c r="M57" s="278" t="str">
        <f t="shared" si="0"/>
        <v>5.2.1. Comisioanele şi dobânzile aferente creditului băncii finanţatoare</v>
      </c>
      <c r="N57" s="112"/>
      <c r="O57" s="112"/>
      <c r="P57" s="120"/>
      <c r="Q57" s="120"/>
      <c r="R57" s="118">
        <f t="shared" si="1"/>
        <v>0</v>
      </c>
      <c r="S57" s="3" t="str">
        <f t="shared" si="2"/>
        <v>OK</v>
      </c>
    </row>
    <row r="58" spans="1:23" s="119" customFormat="1" ht="48" x14ac:dyDescent="0.3">
      <c r="A58" s="173"/>
      <c r="B58" s="160" t="s">
        <v>467</v>
      </c>
      <c r="C58" s="163"/>
      <c r="D58" s="163"/>
      <c r="E58" s="162">
        <f t="shared" si="38"/>
        <v>0</v>
      </c>
      <c r="F58" s="163">
        <v>0</v>
      </c>
      <c r="G58" s="163">
        <v>0</v>
      </c>
      <c r="H58" s="162">
        <f t="shared" si="39"/>
        <v>0</v>
      </c>
      <c r="I58" s="162">
        <f t="shared" si="40"/>
        <v>0</v>
      </c>
      <c r="J58" s="284" t="s">
        <v>314</v>
      </c>
      <c r="K58" s="282" t="s">
        <v>468</v>
      </c>
      <c r="L58" s="276"/>
      <c r="M58" s="278" t="str">
        <f t="shared" si="0"/>
        <v>5.2.2. Cota aferentă ISC pentru controlul calităţii lucrărilor de construcţii</v>
      </c>
      <c r="N58" s="112"/>
      <c r="O58" s="112"/>
      <c r="P58" s="120"/>
      <c r="Q58" s="120"/>
      <c r="R58" s="118">
        <f t="shared" si="1"/>
        <v>0</v>
      </c>
      <c r="S58" s="3" t="str">
        <f t="shared" si="2"/>
        <v>OK</v>
      </c>
    </row>
    <row r="59" spans="1:23" s="119" customFormat="1" ht="64.2" customHeight="1" x14ac:dyDescent="0.3">
      <c r="A59" s="173"/>
      <c r="B59" s="160" t="s">
        <v>469</v>
      </c>
      <c r="C59" s="163"/>
      <c r="D59" s="163"/>
      <c r="E59" s="162">
        <f t="shared" si="38"/>
        <v>0</v>
      </c>
      <c r="F59" s="163">
        <v>0</v>
      </c>
      <c r="G59" s="163">
        <v>0</v>
      </c>
      <c r="H59" s="162">
        <f t="shared" si="39"/>
        <v>0</v>
      </c>
      <c r="I59" s="162">
        <f t="shared" si="40"/>
        <v>0</v>
      </c>
      <c r="J59" s="284" t="s">
        <v>314</v>
      </c>
      <c r="K59" s="282" t="s">
        <v>469</v>
      </c>
      <c r="L59" s="276"/>
      <c r="M59" s="278" t="str">
        <f t="shared" si="0"/>
        <v>5.2.3. Cota aferentă ISC pentru controlul statului în amenajarea teritoriului, urbanism şi pentru autorizarea lucrărilor de construcţii</v>
      </c>
      <c r="N59" s="112"/>
      <c r="O59" s="112"/>
      <c r="P59" s="120"/>
      <c r="Q59" s="120"/>
      <c r="R59" s="118">
        <f t="shared" si="1"/>
        <v>0</v>
      </c>
      <c r="S59" s="3" t="str">
        <f t="shared" si="2"/>
        <v>OK</v>
      </c>
    </row>
    <row r="60" spans="1:23" s="119" customFormat="1" ht="36" x14ac:dyDescent="0.3">
      <c r="A60" s="173"/>
      <c r="B60" s="160" t="s">
        <v>470</v>
      </c>
      <c r="C60" s="163"/>
      <c r="D60" s="163"/>
      <c r="E60" s="162">
        <f t="shared" si="38"/>
        <v>0</v>
      </c>
      <c r="F60" s="163">
        <v>0</v>
      </c>
      <c r="G60" s="163">
        <v>0</v>
      </c>
      <c r="H60" s="162">
        <f t="shared" si="39"/>
        <v>0</v>
      </c>
      <c r="I60" s="162">
        <f t="shared" si="40"/>
        <v>0</v>
      </c>
      <c r="J60" s="284" t="s">
        <v>314</v>
      </c>
      <c r="K60" s="282" t="s">
        <v>471</v>
      </c>
      <c r="L60" s="276"/>
      <c r="M60" s="278" t="str">
        <f t="shared" si="0"/>
        <v xml:space="preserve">5.2.4. Cota aferentă Casei Sociale a Constructorilor - CSC </v>
      </c>
      <c r="N60" s="112"/>
      <c r="O60" s="112"/>
      <c r="P60" s="120"/>
      <c r="Q60" s="120"/>
      <c r="R60" s="118">
        <f t="shared" si="1"/>
        <v>0</v>
      </c>
      <c r="S60" s="3" t="str">
        <f t="shared" si="2"/>
        <v>OK</v>
      </c>
    </row>
    <row r="61" spans="1:23" s="119" customFormat="1" ht="72" x14ac:dyDescent="0.3">
      <c r="A61" s="173"/>
      <c r="B61" s="160" t="s">
        <v>472</v>
      </c>
      <c r="C61" s="163"/>
      <c r="D61" s="163"/>
      <c r="E61" s="162">
        <f t="shared" si="38"/>
        <v>0</v>
      </c>
      <c r="F61" s="163">
        <v>0</v>
      </c>
      <c r="G61" s="163">
        <v>0</v>
      </c>
      <c r="H61" s="162">
        <f t="shared" si="39"/>
        <v>0</v>
      </c>
      <c r="I61" s="162">
        <f t="shared" si="40"/>
        <v>0</v>
      </c>
      <c r="J61" s="284" t="s">
        <v>314</v>
      </c>
      <c r="K61" s="282" t="s">
        <v>473</v>
      </c>
      <c r="L61" s="276"/>
      <c r="M61" s="278" t="str">
        <f t="shared" si="0"/>
        <v xml:space="preserve">5.2.5. Taxe pentru acorduri, avize conforme şi autorizaţia de construire/desfiinţare </v>
      </c>
      <c r="N61" s="112"/>
      <c r="O61" s="112"/>
      <c r="P61" s="120"/>
      <c r="Q61" s="120"/>
      <c r="R61" s="118">
        <f t="shared" si="1"/>
        <v>0</v>
      </c>
      <c r="S61" s="3" t="str">
        <f t="shared" si="2"/>
        <v>OK</v>
      </c>
    </row>
    <row r="62" spans="1:23" s="102" customFormat="1" ht="101.4" customHeight="1" x14ac:dyDescent="0.3">
      <c r="A62" s="171" t="s">
        <v>161</v>
      </c>
      <c r="B62" s="160" t="s">
        <v>647</v>
      </c>
      <c r="C62" s="163"/>
      <c r="D62" s="163"/>
      <c r="E62" s="162">
        <f t="shared" si="38"/>
        <v>0</v>
      </c>
      <c r="F62" s="163"/>
      <c r="G62" s="163"/>
      <c r="H62" s="162">
        <f t="shared" si="39"/>
        <v>0</v>
      </c>
      <c r="I62" s="162">
        <f t="shared" si="40"/>
        <v>0</v>
      </c>
      <c r="J62" s="284" t="s">
        <v>312</v>
      </c>
      <c r="K62" s="282" t="s">
        <v>474</v>
      </c>
      <c r="L62" s="276" t="str">
        <f>IF(E62&gt;SUM(E8+E9+E14+E51)*'0 Instrucțiuni'!F26,"!!! Atentie prag","")</f>
        <v/>
      </c>
      <c r="M62" s="278" t="str">
        <f t="shared" si="0"/>
        <v>Cheltuielile diverse şi neprevăzute în limita a 10% din valoarea cheltuielilor eligibile cuprinse la capitolele/subcapitolelele 1.1, 1.2, 1.3, 2 și 4 din ghidul solicitantului -  (finanțate prin ajutor pentru investiții în infrastructurile locale)</v>
      </c>
      <c r="N62" s="112"/>
      <c r="O62" s="112"/>
      <c r="P62" s="116"/>
      <c r="Q62" s="116"/>
      <c r="R62" s="111">
        <f t="shared" si="1"/>
        <v>0</v>
      </c>
      <c r="S62" s="3" t="str">
        <f t="shared" si="2"/>
        <v>OK</v>
      </c>
    </row>
    <row r="63" spans="1:23" s="119" customFormat="1" ht="36" x14ac:dyDescent="0.3">
      <c r="A63" s="173" t="s">
        <v>162</v>
      </c>
      <c r="B63" s="160" t="s">
        <v>580</v>
      </c>
      <c r="C63" s="163"/>
      <c r="D63" s="163"/>
      <c r="E63" s="162">
        <f t="shared" si="38"/>
        <v>0</v>
      </c>
      <c r="F63" s="163"/>
      <c r="G63" s="163"/>
      <c r="H63" s="162">
        <f t="shared" si="39"/>
        <v>0</v>
      </c>
      <c r="I63" s="162">
        <f t="shared" si="40"/>
        <v>0</v>
      </c>
      <c r="J63" s="282" t="s">
        <v>313</v>
      </c>
      <c r="K63" s="282" t="s">
        <v>527</v>
      </c>
      <c r="L63" s="276"/>
      <c r="M63" s="278" t="str">
        <f t="shared" si="0"/>
        <v>Cheltuieli pentru informare și publicitate (finanțate prin ajutor de minimis)</v>
      </c>
      <c r="N63" s="112"/>
      <c r="O63" s="112"/>
      <c r="P63" s="120"/>
      <c r="Q63" s="120"/>
      <c r="R63" s="118">
        <f t="shared" si="1"/>
        <v>0</v>
      </c>
      <c r="S63" s="3" t="str">
        <f t="shared" si="2"/>
        <v>OK</v>
      </c>
    </row>
    <row r="64" spans="1:23" s="115" customFormat="1" x14ac:dyDescent="0.3">
      <c r="A64" s="165"/>
      <c r="B64" s="166" t="s">
        <v>145</v>
      </c>
      <c r="C64" s="167">
        <f>C63+C62+C56+C53</f>
        <v>0</v>
      </c>
      <c r="D64" s="167">
        <f t="shared" ref="D64:I64" si="41">D63+D62+D56+D53</f>
        <v>0</v>
      </c>
      <c r="E64" s="167">
        <f t="shared" si="41"/>
        <v>0</v>
      </c>
      <c r="F64" s="167">
        <f t="shared" si="41"/>
        <v>0</v>
      </c>
      <c r="G64" s="167">
        <f t="shared" si="41"/>
        <v>0</v>
      </c>
      <c r="H64" s="167">
        <f t="shared" si="41"/>
        <v>0</v>
      </c>
      <c r="I64" s="167">
        <f t="shared" si="41"/>
        <v>0</v>
      </c>
      <c r="J64" s="175"/>
      <c r="K64" s="166"/>
      <c r="L64" s="281"/>
      <c r="M64" s="113" t="str">
        <f t="shared" si="0"/>
        <v>TOTAL CAPITOL 5</v>
      </c>
      <c r="N64" s="114">
        <f t="shared" ref="N64:R64" si="42">N63+N62+N56+N53</f>
        <v>0</v>
      </c>
      <c r="O64" s="114">
        <f t="shared" si="42"/>
        <v>0</v>
      </c>
      <c r="P64" s="114">
        <f t="shared" si="42"/>
        <v>0</v>
      </c>
      <c r="Q64" s="114">
        <f t="shared" si="42"/>
        <v>0</v>
      </c>
      <c r="R64" s="114">
        <f t="shared" si="42"/>
        <v>0</v>
      </c>
      <c r="S64" s="3" t="str">
        <f t="shared" si="2"/>
        <v>OK</v>
      </c>
    </row>
    <row r="65" spans="1:19" s="102" customFormat="1" ht="24" x14ac:dyDescent="0.3">
      <c r="A65" s="159" t="s">
        <v>475</v>
      </c>
      <c r="B65" s="748" t="s">
        <v>476</v>
      </c>
      <c r="C65" s="748"/>
      <c r="D65" s="748"/>
      <c r="E65" s="748"/>
      <c r="F65" s="748"/>
      <c r="G65" s="748"/>
      <c r="H65" s="748"/>
      <c r="I65" s="748"/>
      <c r="J65" s="275"/>
      <c r="K65" s="279"/>
      <c r="L65" s="276"/>
      <c r="M65" s="278" t="str">
        <f t="shared" ref="M65:M78" si="43">B65</f>
        <v>Cheltuieli pentru probe tehnologice şi teste</v>
      </c>
      <c r="N65" s="106"/>
      <c r="O65" s="106"/>
      <c r="P65" s="106"/>
      <c r="Q65" s="106"/>
      <c r="R65" s="111"/>
      <c r="S65" s="3"/>
    </row>
    <row r="66" spans="1:19" s="102" customFormat="1" ht="29.4" customHeight="1" x14ac:dyDescent="0.3">
      <c r="A66" s="168" t="s">
        <v>477</v>
      </c>
      <c r="B66" s="164" t="s">
        <v>478</v>
      </c>
      <c r="C66" s="161">
        <v>0</v>
      </c>
      <c r="D66" s="161">
        <v>0</v>
      </c>
      <c r="E66" s="162">
        <f>C66+D66</f>
        <v>0</v>
      </c>
      <c r="F66" s="163">
        <v>0</v>
      </c>
      <c r="G66" s="163">
        <v>0</v>
      </c>
      <c r="H66" s="162">
        <f>F66+G66</f>
        <v>0</v>
      </c>
      <c r="I66" s="162">
        <f>E66+H66</f>
        <v>0</v>
      </c>
      <c r="J66" s="282" t="s">
        <v>312</v>
      </c>
      <c r="K66" s="282" t="s">
        <v>479</v>
      </c>
      <c r="L66" s="276"/>
      <c r="M66" s="278" t="str">
        <f t="shared" si="43"/>
        <v xml:space="preserve">Pregătirea personalului de exploatare     </v>
      </c>
      <c r="N66" s="116">
        <v>0</v>
      </c>
      <c r="O66" s="116">
        <v>0</v>
      </c>
      <c r="P66" s="116">
        <v>0</v>
      </c>
      <c r="Q66" s="116">
        <v>0</v>
      </c>
      <c r="R66" s="111">
        <f t="shared" si="1"/>
        <v>0</v>
      </c>
      <c r="S66" s="3" t="str">
        <f t="shared" si="2"/>
        <v>OK</v>
      </c>
    </row>
    <row r="67" spans="1:19" s="102" customFormat="1" ht="24" x14ac:dyDescent="0.3">
      <c r="A67" s="168" t="s">
        <v>480</v>
      </c>
      <c r="B67" s="164" t="s">
        <v>481</v>
      </c>
      <c r="C67" s="161">
        <v>0</v>
      </c>
      <c r="D67" s="161">
        <v>0</v>
      </c>
      <c r="E67" s="162">
        <f>C67+D67</f>
        <v>0</v>
      </c>
      <c r="F67" s="163">
        <v>0</v>
      </c>
      <c r="G67" s="163">
        <v>0</v>
      </c>
      <c r="H67" s="162">
        <f>F67+G67</f>
        <v>0</v>
      </c>
      <c r="I67" s="162">
        <f>E67+H67</f>
        <v>0</v>
      </c>
      <c r="J67" s="282" t="s">
        <v>312</v>
      </c>
      <c r="K67" s="282" t="s">
        <v>482</v>
      </c>
      <c r="L67" s="276"/>
      <c r="M67" s="278" t="str">
        <f t="shared" si="43"/>
        <v xml:space="preserve">Probe tehnologice şi teste                </v>
      </c>
      <c r="N67" s="116">
        <v>0</v>
      </c>
      <c r="O67" s="116">
        <v>0</v>
      </c>
      <c r="P67" s="116">
        <v>0</v>
      </c>
      <c r="Q67" s="116">
        <v>0</v>
      </c>
      <c r="R67" s="111">
        <f t="shared" si="1"/>
        <v>0</v>
      </c>
      <c r="S67" s="3" t="str">
        <f t="shared" si="2"/>
        <v>OK</v>
      </c>
    </row>
    <row r="68" spans="1:19" s="115" customFormat="1" x14ac:dyDescent="0.3">
      <c r="A68" s="175"/>
      <c r="B68" s="166" t="s">
        <v>292</v>
      </c>
      <c r="C68" s="167">
        <f>SUM(C66:C67)</f>
        <v>0</v>
      </c>
      <c r="D68" s="167">
        <f t="shared" ref="D68:I68" si="44">SUM(D66:D67)</f>
        <v>0</v>
      </c>
      <c r="E68" s="167">
        <f t="shared" si="44"/>
        <v>0</v>
      </c>
      <c r="F68" s="167">
        <f t="shared" si="44"/>
        <v>0</v>
      </c>
      <c r="G68" s="167">
        <f t="shared" si="44"/>
        <v>0</v>
      </c>
      <c r="H68" s="167">
        <f t="shared" si="44"/>
        <v>0</v>
      </c>
      <c r="I68" s="167">
        <f t="shared" si="44"/>
        <v>0</v>
      </c>
      <c r="J68" s="175"/>
      <c r="K68" s="175"/>
      <c r="L68" s="281"/>
      <c r="M68" s="113" t="str">
        <f t="shared" si="43"/>
        <v>TOTAL CAPITOL 6</v>
      </c>
      <c r="N68" s="114">
        <f t="shared" ref="N68:R68" si="45">SUM(N66:N67)</f>
        <v>0</v>
      </c>
      <c r="O68" s="114">
        <f t="shared" si="45"/>
        <v>0</v>
      </c>
      <c r="P68" s="114">
        <f t="shared" si="45"/>
        <v>0</v>
      </c>
      <c r="Q68" s="114">
        <f t="shared" si="45"/>
        <v>0</v>
      </c>
      <c r="R68" s="114">
        <f t="shared" si="45"/>
        <v>0</v>
      </c>
      <c r="S68" s="3" t="str">
        <f t="shared" si="2"/>
        <v>OK</v>
      </c>
    </row>
    <row r="69" spans="1:19" s="102" customFormat="1" x14ac:dyDescent="0.3">
      <c r="A69" s="159" t="s">
        <v>483</v>
      </c>
      <c r="B69" s="748" t="s">
        <v>648</v>
      </c>
      <c r="C69" s="748"/>
      <c r="D69" s="748"/>
      <c r="E69" s="748"/>
      <c r="F69" s="748"/>
      <c r="G69" s="748"/>
      <c r="H69" s="748"/>
      <c r="I69" s="748"/>
      <c r="J69" s="275"/>
      <c r="K69" s="279"/>
      <c r="L69" s="276"/>
      <c r="M69" s="739" t="str">
        <f t="shared" si="43"/>
        <v xml:space="preserve"> Cheltuieli aferente marjei de buget şi pentru constituirea rezervei de implementare pentru ajustarea de preţ (finanțate prin ajutor pentru investiții în infrastructurile locale)</v>
      </c>
      <c r="N69" s="740"/>
      <c r="O69" s="740"/>
      <c r="P69" s="740"/>
      <c r="Q69" s="740"/>
      <c r="R69" s="740"/>
      <c r="S69" s="741"/>
    </row>
    <row r="70" spans="1:19" s="102" customFormat="1" ht="64.95" customHeight="1" x14ac:dyDescent="0.3">
      <c r="A70" s="168" t="s">
        <v>348</v>
      </c>
      <c r="B70" s="164" t="s">
        <v>543</v>
      </c>
      <c r="C70" s="163"/>
      <c r="D70" s="163"/>
      <c r="E70" s="162">
        <f>C70+D70</f>
        <v>0</v>
      </c>
      <c r="F70" s="163"/>
      <c r="G70" s="163"/>
      <c r="H70" s="162">
        <f>F70+G70</f>
        <v>0</v>
      </c>
      <c r="I70" s="162">
        <f>E70+H70</f>
        <v>0</v>
      </c>
      <c r="J70" s="282" t="s">
        <v>484</v>
      </c>
      <c r="K70" s="282" t="s">
        <v>485</v>
      </c>
      <c r="L70" s="276" t="str">
        <f>IF(E70&gt;SUM(E8+E9+E10+E13+E16+E20+E21+E23+E31+E36+E51+E54)*15%,"!!! Atentie prag","")</f>
        <v/>
      </c>
      <c r="M70" s="278" t="str">
        <f t="shared" si="43"/>
        <v xml:space="preserve">Cheltuieli aferente marjei de buget in limita a 15% din valoarea cumulată a cheltuielilor prevăzute la cap./subcap.  1.2 + 1.3 + 1.4 + 2 + 3.1 +  3.2 + 3.3 + 3.5 + 3.7 + 3.8 + 4 +5.1.1)  </v>
      </c>
      <c r="N70" s="112"/>
      <c r="O70" s="112"/>
      <c r="P70" s="116"/>
      <c r="Q70" s="116"/>
      <c r="R70" s="111">
        <f t="shared" ref="R70:R71" si="46">SUM(N70:Q70)</f>
        <v>0</v>
      </c>
      <c r="S70" s="3" t="str">
        <f t="shared" si="2"/>
        <v>OK</v>
      </c>
    </row>
    <row r="71" spans="1:19" s="102" customFormat="1" ht="86.4" customHeight="1" x14ac:dyDescent="0.3">
      <c r="A71" s="168" t="s">
        <v>486</v>
      </c>
      <c r="B71" s="164" t="s">
        <v>544</v>
      </c>
      <c r="C71" s="163"/>
      <c r="D71" s="163"/>
      <c r="E71" s="162">
        <f>C71+D71</f>
        <v>0</v>
      </c>
      <c r="F71" s="163"/>
      <c r="G71" s="163"/>
      <c r="H71" s="162">
        <f>F71+G71</f>
        <v>0</v>
      </c>
      <c r="I71" s="162">
        <f>E71+H71</f>
        <v>0</v>
      </c>
      <c r="J71" s="282" t="s">
        <v>487</v>
      </c>
      <c r="K71" s="282" t="s">
        <v>488</v>
      </c>
      <c r="L71" s="276" t="str">
        <f>IF(E71&gt;SUM(E8+E9+E10+E14+E16+E20+E21+E23+E31+E36+E51+E54)*5%,"!!! Atentie prag","")</f>
        <v/>
      </c>
      <c r="M71" s="278" t="str">
        <f t="shared" si="43"/>
        <v xml:space="preserve">Cheltuieli pentru constituirea rezervei de implementare pentru ajustarea de preţ in limita a 5% din valoarea cumulată a cheltuielilor prevăzute la cap./subcap.  1.2 + 1.3 + 1.4 + 2 + 3.1 +  3.2 + 3.3 + 3.5 + 3.7 + 3.8 + 4 +5.1.1)  </v>
      </c>
      <c r="N71" s="112"/>
      <c r="O71" s="112"/>
      <c r="P71" s="116"/>
      <c r="Q71" s="116"/>
      <c r="R71" s="111">
        <f t="shared" si="46"/>
        <v>0</v>
      </c>
      <c r="S71" s="3" t="str">
        <f t="shared" si="2"/>
        <v>OK</v>
      </c>
    </row>
    <row r="72" spans="1:19" s="115" customFormat="1" x14ac:dyDescent="0.3">
      <c r="A72" s="175"/>
      <c r="B72" s="166" t="s">
        <v>489</v>
      </c>
      <c r="C72" s="167">
        <f>SUM(C70:C71)</f>
        <v>0</v>
      </c>
      <c r="D72" s="167">
        <f t="shared" ref="D72:I72" si="47">SUM(D70:D71)</f>
        <v>0</v>
      </c>
      <c r="E72" s="167">
        <f t="shared" si="47"/>
        <v>0</v>
      </c>
      <c r="F72" s="167">
        <f t="shared" si="47"/>
        <v>0</v>
      </c>
      <c r="G72" s="167">
        <f t="shared" si="47"/>
        <v>0</v>
      </c>
      <c r="H72" s="167">
        <f t="shared" si="47"/>
        <v>0</v>
      </c>
      <c r="I72" s="167">
        <f t="shared" si="47"/>
        <v>0</v>
      </c>
      <c r="J72" s="175"/>
      <c r="K72" s="175"/>
      <c r="L72" s="281"/>
      <c r="M72" s="113" t="str">
        <f t="shared" si="43"/>
        <v>TOTAL CAPITOL 7</v>
      </c>
      <c r="N72" s="114">
        <f t="shared" ref="N72:R72" si="48">SUM(N70:N71)</f>
        <v>0</v>
      </c>
      <c r="O72" s="114">
        <f t="shared" si="48"/>
        <v>0</v>
      </c>
      <c r="P72" s="114">
        <f t="shared" si="48"/>
        <v>0</v>
      </c>
      <c r="Q72" s="114">
        <f t="shared" si="48"/>
        <v>0</v>
      </c>
      <c r="R72" s="114">
        <f t="shared" si="48"/>
        <v>0</v>
      </c>
      <c r="S72" s="3" t="str">
        <f t="shared" ref="S72:S74" si="49">IF(ROUND((R72=I72),2),"OK","ERROR")</f>
        <v>OK</v>
      </c>
    </row>
    <row r="73" spans="1:19" s="115" customFormat="1" ht="18" customHeight="1" x14ac:dyDescent="0.3">
      <c r="A73" s="176"/>
      <c r="B73" s="177" t="s">
        <v>490</v>
      </c>
      <c r="C73" s="178">
        <f t="shared" ref="C73:I73" si="50">C68+C64+C51+C42+C14+C11+C72</f>
        <v>0</v>
      </c>
      <c r="D73" s="178">
        <f t="shared" si="50"/>
        <v>0</v>
      </c>
      <c r="E73" s="178">
        <f t="shared" si="50"/>
        <v>0</v>
      </c>
      <c r="F73" s="178">
        <f t="shared" si="50"/>
        <v>0</v>
      </c>
      <c r="G73" s="178">
        <f t="shared" si="50"/>
        <v>0</v>
      </c>
      <c r="H73" s="178">
        <f t="shared" si="50"/>
        <v>0</v>
      </c>
      <c r="I73" s="178">
        <f t="shared" si="50"/>
        <v>0</v>
      </c>
      <c r="J73" s="176"/>
      <c r="K73" s="176"/>
      <c r="L73" s="281"/>
      <c r="M73" s="113" t="str">
        <f t="shared" si="43"/>
        <v xml:space="preserve">TOTAL DEVIZ GENERAL                                  </v>
      </c>
      <c r="N73" s="123">
        <f>N68+N64+N51+N42+N14+N11+N72</f>
        <v>0</v>
      </c>
      <c r="O73" s="123">
        <f>O68+O64+O51+O42+O14+O11+O72</f>
        <v>0</v>
      </c>
      <c r="P73" s="123">
        <f>P68+P64+P51+P42+P14+P11+P72</f>
        <v>0</v>
      </c>
      <c r="Q73" s="123">
        <f>Q68+Q64+Q51+Q42+Q14+Q11+Q72</f>
        <v>0</v>
      </c>
      <c r="R73" s="123">
        <f>R68+R64+R51+R42+R14+R11+R72</f>
        <v>0</v>
      </c>
      <c r="S73" s="3" t="str">
        <f t="shared" si="49"/>
        <v>OK</v>
      </c>
    </row>
    <row r="74" spans="1:19" s="115" customFormat="1" ht="24" x14ac:dyDescent="0.3">
      <c r="A74" s="175"/>
      <c r="B74" s="166" t="s">
        <v>491</v>
      </c>
      <c r="C74" s="167">
        <f t="shared" ref="C74:I74" si="51">C8+C9+C10+C13+C44+C45+C54</f>
        <v>0</v>
      </c>
      <c r="D74" s="167">
        <f t="shared" si="51"/>
        <v>0</v>
      </c>
      <c r="E74" s="167">
        <f t="shared" si="51"/>
        <v>0</v>
      </c>
      <c r="F74" s="167">
        <f t="shared" si="51"/>
        <v>0</v>
      </c>
      <c r="G74" s="167">
        <f t="shared" si="51"/>
        <v>0</v>
      </c>
      <c r="H74" s="167">
        <f t="shared" si="51"/>
        <v>0</v>
      </c>
      <c r="I74" s="167">
        <f t="shared" si="51"/>
        <v>0</v>
      </c>
      <c r="J74" s="175"/>
      <c r="K74" s="175"/>
      <c r="L74" s="281"/>
      <c r="M74" s="278" t="str">
        <f t="shared" si="43"/>
        <v>din care:   C + M (1.2 + 1.3 +1.4 + 2 + 4.1 + 4.2 + 5.1.1)</v>
      </c>
      <c r="N74" s="114">
        <f>N8+N9+N10+N13+N44+N45+N54</f>
        <v>0</v>
      </c>
      <c r="O74" s="114">
        <f>O8+O9+O10+O13+O44+O45+O54</f>
        <v>0</v>
      </c>
      <c r="P74" s="114">
        <f>P8+P9+P10+P13+P44+P45+P54</f>
        <v>0</v>
      </c>
      <c r="Q74" s="114">
        <f>Q8+Q9+Q10+Q13+Q44+Q45+Q54</f>
        <v>0</v>
      </c>
      <c r="R74" s="114">
        <f>R8+R9+R10+R13+R44+R45+R54</f>
        <v>0</v>
      </c>
      <c r="S74" s="3" t="str">
        <f t="shared" si="49"/>
        <v>OK</v>
      </c>
    </row>
    <row r="75" spans="1:19" s="102" customFormat="1" ht="25.95" customHeight="1" x14ac:dyDescent="0.3">
      <c r="A75" s="750" t="s">
        <v>534</v>
      </c>
      <c r="B75" s="751"/>
      <c r="C75" s="751"/>
      <c r="D75" s="751"/>
      <c r="E75" s="751"/>
      <c r="F75" s="751"/>
      <c r="G75" s="751"/>
      <c r="H75" s="751"/>
      <c r="I75" s="751"/>
      <c r="J75" s="751"/>
      <c r="K75" s="752"/>
      <c r="L75" s="274"/>
      <c r="M75" s="149"/>
      <c r="N75" s="150"/>
      <c r="O75" s="150"/>
      <c r="P75" s="150"/>
      <c r="Q75" s="150"/>
      <c r="R75" s="150"/>
      <c r="S75" s="151"/>
    </row>
    <row r="76" spans="1:19" s="124" customFormat="1" x14ac:dyDescent="0.3">
      <c r="A76" s="179" t="s">
        <v>492</v>
      </c>
      <c r="B76" s="748" t="s">
        <v>582</v>
      </c>
      <c r="C76" s="749"/>
      <c r="D76" s="749"/>
      <c r="E76" s="749"/>
      <c r="F76" s="749"/>
      <c r="G76" s="749"/>
      <c r="H76" s="749"/>
      <c r="I76" s="749"/>
      <c r="J76" s="289"/>
      <c r="K76" s="289"/>
      <c r="L76" s="276"/>
      <c r="M76" s="739" t="str">
        <f t="shared" si="43"/>
        <v>Cheltuielile aferente activităților soft, care vin în sprijinul atingerii obiectivului specific al priorității  (finanțate prin ajutor de minimis)</v>
      </c>
      <c r="N76" s="740"/>
      <c r="O76" s="740"/>
      <c r="P76" s="740"/>
      <c r="Q76" s="740"/>
      <c r="R76" s="740"/>
      <c r="S76" s="741"/>
    </row>
    <row r="77" spans="1:19" s="125" customFormat="1" ht="67.95" customHeight="1" x14ac:dyDescent="0.3">
      <c r="A77" s="179" t="s">
        <v>493</v>
      </c>
      <c r="B77" s="160" t="s">
        <v>571</v>
      </c>
      <c r="C77" s="163"/>
      <c r="D77" s="163"/>
      <c r="E77" s="162">
        <f>C77+D77</f>
        <v>0</v>
      </c>
      <c r="F77" s="163">
        <v>0</v>
      </c>
      <c r="G77" s="163"/>
      <c r="H77" s="162">
        <f>F77+G77</f>
        <v>0</v>
      </c>
      <c r="I77" s="162">
        <f>E77+H77</f>
        <v>0</v>
      </c>
      <c r="J77" s="282" t="s">
        <v>313</v>
      </c>
      <c r="K77" s="282" t="s">
        <v>528</v>
      </c>
      <c r="L77" s="288"/>
      <c r="M77" s="278" t="str">
        <f t="shared" si="43"/>
        <v>Promovarea parcului industrial</v>
      </c>
      <c r="N77" s="112"/>
      <c r="O77" s="112"/>
      <c r="P77" s="120"/>
      <c r="Q77" s="120">
        <v>0</v>
      </c>
      <c r="R77" s="118">
        <f t="shared" si="1"/>
        <v>0</v>
      </c>
      <c r="S77" s="3" t="str">
        <f t="shared" ref="S77:S79" si="52">IF(ROUND((R77=I77),2),"OK","ERROR")</f>
        <v>OK</v>
      </c>
    </row>
    <row r="78" spans="1:19" s="124" customFormat="1" ht="36" x14ac:dyDescent="0.3">
      <c r="A78" s="179" t="s">
        <v>493</v>
      </c>
      <c r="B78" s="160" t="s">
        <v>547</v>
      </c>
      <c r="C78" s="163"/>
      <c r="D78" s="163"/>
      <c r="E78" s="162">
        <f>C78+D78</f>
        <v>0</v>
      </c>
      <c r="F78" s="163"/>
      <c r="G78" s="163"/>
      <c r="H78" s="162">
        <f>F78+G78</f>
        <v>0</v>
      </c>
      <c r="I78" s="162">
        <f>E78+H78</f>
        <v>0</v>
      </c>
      <c r="J78" s="282" t="s">
        <v>313</v>
      </c>
      <c r="K78" s="282" t="s">
        <v>529</v>
      </c>
      <c r="L78" s="276"/>
      <c r="M78" s="278" t="str">
        <f t="shared" si="43"/>
        <v>Cheltuieli specifice privind activități de cooperare și networking</v>
      </c>
      <c r="N78" s="112"/>
      <c r="O78" s="112"/>
      <c r="P78" s="116"/>
      <c r="Q78" s="116"/>
      <c r="R78" s="118">
        <f t="shared" si="1"/>
        <v>0</v>
      </c>
      <c r="S78" s="3" t="str">
        <f>IF(ROUND((R78=I78),2),"OK","ERROR")</f>
        <v>OK</v>
      </c>
    </row>
    <row r="79" spans="1:19" s="115" customFormat="1" ht="17.399999999999999" customHeight="1" x14ac:dyDescent="0.3">
      <c r="A79" s="175"/>
      <c r="B79" s="166" t="s">
        <v>494</v>
      </c>
      <c r="C79" s="167">
        <f>SUM(C77:C78)</f>
        <v>0</v>
      </c>
      <c r="D79" s="167">
        <f t="shared" ref="D79:I79" si="53">SUM(D77:D78)</f>
        <v>0</v>
      </c>
      <c r="E79" s="167">
        <f t="shared" si="53"/>
        <v>0</v>
      </c>
      <c r="F79" s="167">
        <f t="shared" si="53"/>
        <v>0</v>
      </c>
      <c r="G79" s="167">
        <f t="shared" si="53"/>
        <v>0</v>
      </c>
      <c r="H79" s="167">
        <f t="shared" si="53"/>
        <v>0</v>
      </c>
      <c r="I79" s="167">
        <f t="shared" si="53"/>
        <v>0</v>
      </c>
      <c r="J79" s="175"/>
      <c r="K79" s="175"/>
      <c r="L79" s="281"/>
      <c r="M79" s="113" t="str">
        <f t="shared" ref="M79:M80" si="54">B79</f>
        <v>TOTAL CAPITOL 8</v>
      </c>
      <c r="N79" s="114">
        <f t="shared" ref="N79:R79" si="55">SUM(N77:N78)</f>
        <v>0</v>
      </c>
      <c r="O79" s="114">
        <f t="shared" si="55"/>
        <v>0</v>
      </c>
      <c r="P79" s="114">
        <f t="shared" si="55"/>
        <v>0</v>
      </c>
      <c r="Q79" s="114">
        <f t="shared" si="55"/>
        <v>0</v>
      </c>
      <c r="R79" s="114">
        <f t="shared" si="55"/>
        <v>0</v>
      </c>
      <c r="S79" s="3" t="str">
        <f t="shared" si="52"/>
        <v>OK</v>
      </c>
    </row>
    <row r="80" spans="1:19" s="124" customFormat="1" ht="25.95" customHeight="1" x14ac:dyDescent="0.3">
      <c r="A80" s="179" t="s">
        <v>508</v>
      </c>
      <c r="B80" s="737" t="s">
        <v>583</v>
      </c>
      <c r="C80" s="738"/>
      <c r="D80" s="738"/>
      <c r="E80" s="738"/>
      <c r="F80" s="738"/>
      <c r="G80" s="738"/>
      <c r="H80" s="738"/>
      <c r="I80" s="738"/>
      <c r="J80" s="289"/>
      <c r="K80" s="289"/>
      <c r="L80" s="276"/>
      <c r="M80" s="739" t="str">
        <f t="shared" si="54"/>
        <v>Cheltuielile specifice intervenției 1.5. 2 (finanțate prin ajutor de minimis)</v>
      </c>
      <c r="N80" s="740"/>
      <c r="O80" s="740"/>
      <c r="P80" s="740"/>
      <c r="Q80" s="740"/>
      <c r="R80" s="740"/>
      <c r="S80" s="741"/>
    </row>
    <row r="81" spans="1:22" s="124" customFormat="1" ht="110.4" customHeight="1" x14ac:dyDescent="0.3">
      <c r="A81" s="179" t="s">
        <v>584</v>
      </c>
      <c r="B81" s="164" t="s">
        <v>714</v>
      </c>
      <c r="C81" s="268">
        <v>0</v>
      </c>
      <c r="D81" s="268">
        <v>0</v>
      </c>
      <c r="E81" s="162">
        <f t="shared" ref="E81" si="56">C81+D81</f>
        <v>0</v>
      </c>
      <c r="F81" s="163"/>
      <c r="G81" s="163"/>
      <c r="H81" s="162">
        <f t="shared" ref="H81" si="57">F81+G81</f>
        <v>0</v>
      </c>
      <c r="I81" s="162">
        <f t="shared" ref="I81" si="58">E81+H81</f>
        <v>0</v>
      </c>
      <c r="J81" s="282" t="s">
        <v>313</v>
      </c>
      <c r="K81" s="282" t="s">
        <v>660</v>
      </c>
      <c r="L81" s="276"/>
      <c r="M81" s="290" t="str">
        <f>B81</f>
        <v>Dezvoltarea serviciilor pentru sprijinirea funcționării și dezvoltării parcului industrial și a ecosistemului economic aferent ((cod 024 – servicii avansate colective pentru IMM)</v>
      </c>
      <c r="N81" s="112">
        <v>0</v>
      </c>
      <c r="O81" s="112">
        <v>0</v>
      </c>
      <c r="P81" s="112">
        <v>0</v>
      </c>
      <c r="Q81" s="112">
        <v>0</v>
      </c>
      <c r="R81" s="118">
        <f t="shared" ref="R81" si="59">SUM(N81:Q81)</f>
        <v>0</v>
      </c>
      <c r="S81" s="3" t="str">
        <f t="shared" ref="S81" si="60">IF(ROUND((R81=I81),2),"OK","ERROR")</f>
        <v>OK</v>
      </c>
    </row>
    <row r="82" spans="1:22" s="124" customFormat="1" ht="82.8" customHeight="1" x14ac:dyDescent="0.3">
      <c r="A82" s="180" t="s">
        <v>585</v>
      </c>
      <c r="B82" s="181" t="s">
        <v>652</v>
      </c>
      <c r="C82" s="268">
        <v>0</v>
      </c>
      <c r="D82" s="268">
        <v>0</v>
      </c>
      <c r="E82" s="162">
        <f t="shared" ref="E82" si="61">C82+D82</f>
        <v>0</v>
      </c>
      <c r="F82" s="163">
        <v>0</v>
      </c>
      <c r="G82" s="163">
        <v>0</v>
      </c>
      <c r="H82" s="162">
        <f t="shared" ref="H82:H83" si="62">F82+G82</f>
        <v>0</v>
      </c>
      <c r="I82" s="162">
        <f t="shared" ref="I82:I83" si="63">E82+H82</f>
        <v>0</v>
      </c>
      <c r="J82" s="282" t="s">
        <v>313</v>
      </c>
      <c r="K82" s="282" t="s">
        <v>661</v>
      </c>
      <c r="L82" s="276"/>
      <c r="M82" s="290" t="str">
        <f t="shared" ref="M82:M83" si="64">B82</f>
        <v>Cheltuieli pentru dezvoltarea capacității administrative și operaționale a parcului industrial
(cod 020 – infrastructură de afaceri pentru IMM și capacitatea structurilor de administrare)</v>
      </c>
      <c r="N82" s="112">
        <v>0</v>
      </c>
      <c r="O82" s="112">
        <v>0</v>
      </c>
      <c r="P82" s="112">
        <v>0</v>
      </c>
      <c r="Q82" s="112">
        <v>0</v>
      </c>
      <c r="R82" s="118">
        <f t="shared" ref="R82:R83" si="65">SUM(N82:Q82)</f>
        <v>0</v>
      </c>
      <c r="S82" s="3" t="str">
        <f t="shared" ref="S82:S83" si="66">IF(ROUND((R82=I82),2),"OK","ERROR")</f>
        <v>OK</v>
      </c>
    </row>
    <row r="83" spans="1:22" s="124" customFormat="1" ht="88.2" customHeight="1" x14ac:dyDescent="0.3">
      <c r="A83" s="180" t="s">
        <v>586</v>
      </c>
      <c r="B83" s="181" t="s">
        <v>653</v>
      </c>
      <c r="C83" s="268">
        <v>0</v>
      </c>
      <c r="D83" s="268">
        <v>0</v>
      </c>
      <c r="E83" s="162">
        <f t="shared" ref="E83" si="67">C83+D83</f>
        <v>0</v>
      </c>
      <c r="F83" s="163">
        <v>0</v>
      </c>
      <c r="G83" s="163">
        <v>0</v>
      </c>
      <c r="H83" s="162">
        <f t="shared" si="62"/>
        <v>0</v>
      </c>
      <c r="I83" s="162">
        <f t="shared" si="63"/>
        <v>0</v>
      </c>
      <c r="J83" s="282" t="s">
        <v>313</v>
      </c>
      <c r="K83" s="282" t="s">
        <v>662</v>
      </c>
      <c r="L83" s="276"/>
      <c r="M83" s="290" t="str">
        <f t="shared" si="64"/>
        <v>Instruirea personalului propriu al administratorului parcului industrial (020) – se refera la instruire care se încadrează în  OS 1.4</v>
      </c>
      <c r="N83" s="112">
        <v>0</v>
      </c>
      <c r="O83" s="112">
        <v>0</v>
      </c>
      <c r="P83" s="112">
        <v>0</v>
      </c>
      <c r="Q83" s="112">
        <v>0</v>
      </c>
      <c r="R83" s="118">
        <f t="shared" si="65"/>
        <v>0</v>
      </c>
      <c r="S83" s="3" t="str">
        <f t="shared" si="66"/>
        <v>OK</v>
      </c>
    </row>
    <row r="84" spans="1:22" s="115" customFormat="1" ht="24.6" customHeight="1" x14ac:dyDescent="0.3">
      <c r="A84" s="165"/>
      <c r="B84" s="166" t="s">
        <v>509</v>
      </c>
      <c r="C84" s="167">
        <f xml:space="preserve"> C83+C82+C81</f>
        <v>0</v>
      </c>
      <c r="D84" s="167">
        <f t="shared" ref="D84:I84" si="68" xml:space="preserve"> D83+D82+D81</f>
        <v>0</v>
      </c>
      <c r="E84" s="167">
        <f t="shared" si="68"/>
        <v>0</v>
      </c>
      <c r="F84" s="167">
        <f t="shared" si="68"/>
        <v>0</v>
      </c>
      <c r="G84" s="167">
        <f t="shared" si="68"/>
        <v>0</v>
      </c>
      <c r="H84" s="167">
        <f t="shared" si="68"/>
        <v>0</v>
      </c>
      <c r="I84" s="167">
        <f t="shared" si="68"/>
        <v>0</v>
      </c>
      <c r="J84" s="291"/>
      <c r="K84" s="291"/>
      <c r="L84" s="281"/>
      <c r="M84" s="113" t="str">
        <f>B84</f>
        <v>TOTAL CAPITOL 9</v>
      </c>
      <c r="N84" s="114">
        <f>SUM(N81:N83)</f>
        <v>0</v>
      </c>
      <c r="O84" s="114">
        <f t="shared" ref="O84:R84" si="69">SUM(O81:O83)</f>
        <v>0</v>
      </c>
      <c r="P84" s="114">
        <f t="shared" si="69"/>
        <v>0</v>
      </c>
      <c r="Q84" s="114">
        <f t="shared" si="69"/>
        <v>0</v>
      </c>
      <c r="R84" s="114">
        <f t="shared" si="69"/>
        <v>0</v>
      </c>
      <c r="S84" s="3" t="str">
        <f>IF(ROUND((R84=I84),2),"OK","ERROR")</f>
        <v>OK</v>
      </c>
    </row>
    <row r="85" spans="1:22" s="115" customFormat="1" ht="21.6" customHeight="1" x14ac:dyDescent="0.3">
      <c r="A85" s="182"/>
      <c r="B85" s="183" t="s">
        <v>535</v>
      </c>
      <c r="C85" s="184">
        <f>C84+C79+C63+C56+C42</f>
        <v>0</v>
      </c>
      <c r="D85" s="184">
        <f t="shared" ref="D85:I85" si="70">D84+D79+D63+D56+D42</f>
        <v>0</v>
      </c>
      <c r="E85" s="184">
        <f t="shared" si="70"/>
        <v>0</v>
      </c>
      <c r="F85" s="184">
        <f t="shared" si="70"/>
        <v>0</v>
      </c>
      <c r="G85" s="184">
        <f t="shared" si="70"/>
        <v>0</v>
      </c>
      <c r="H85" s="184">
        <f t="shared" si="70"/>
        <v>0</v>
      </c>
      <c r="I85" s="184">
        <f t="shared" si="70"/>
        <v>0</v>
      </c>
      <c r="J85" s="292"/>
      <c r="K85" s="292"/>
      <c r="L85" s="281"/>
      <c r="M85" s="154"/>
      <c r="N85" s="152"/>
      <c r="O85" s="155"/>
      <c r="P85" s="155"/>
      <c r="Q85" s="155"/>
      <c r="R85" s="155"/>
      <c r="S85" s="153"/>
    </row>
    <row r="86" spans="1:22" s="115" customFormat="1" ht="31.2" customHeight="1" x14ac:dyDescent="0.3">
      <c r="A86" s="182"/>
      <c r="B86" s="183" t="s">
        <v>688</v>
      </c>
      <c r="C86" s="184">
        <f>C73-C63-C56-C42</f>
        <v>0</v>
      </c>
      <c r="D86" s="184">
        <f t="shared" ref="D86:I86" si="71">D73-D63-D56-D42</f>
        <v>0</v>
      </c>
      <c r="E86" s="184">
        <f t="shared" si="71"/>
        <v>0</v>
      </c>
      <c r="F86" s="184">
        <f t="shared" si="71"/>
        <v>0</v>
      </c>
      <c r="G86" s="184">
        <f t="shared" si="71"/>
        <v>0</v>
      </c>
      <c r="H86" s="184">
        <f t="shared" si="71"/>
        <v>0</v>
      </c>
      <c r="I86" s="184">
        <f t="shared" si="71"/>
        <v>0</v>
      </c>
      <c r="J86" s="292"/>
      <c r="K86" s="292"/>
      <c r="L86" s="281"/>
      <c r="M86" s="154"/>
      <c r="N86" s="152"/>
      <c r="O86" s="155"/>
      <c r="P86" s="155"/>
      <c r="Q86" s="155"/>
      <c r="R86" s="155"/>
      <c r="S86" s="153"/>
    </row>
    <row r="87" spans="1:22" s="127" customFormat="1" ht="63" customHeight="1" x14ac:dyDescent="0.3">
      <c r="A87" s="185"/>
      <c r="B87" s="186" t="s">
        <v>495</v>
      </c>
      <c r="C87" s="187">
        <f>C85+C86</f>
        <v>0</v>
      </c>
      <c r="D87" s="187">
        <f t="shared" ref="D87:H87" si="72">D85+D86</f>
        <v>0</v>
      </c>
      <c r="E87" s="187">
        <f t="shared" si="72"/>
        <v>0</v>
      </c>
      <c r="F87" s="187">
        <f t="shared" si="72"/>
        <v>0</v>
      </c>
      <c r="G87" s="187">
        <f t="shared" si="72"/>
        <v>0</v>
      </c>
      <c r="H87" s="187">
        <f t="shared" si="72"/>
        <v>0</v>
      </c>
      <c r="I87" s="529">
        <f>I85+I86</f>
        <v>0</v>
      </c>
      <c r="J87" s="293"/>
      <c r="K87" s="293"/>
      <c r="L87" s="281"/>
      <c r="M87" s="126" t="s">
        <v>495</v>
      </c>
      <c r="N87" s="30">
        <f>ROUND((N84+N73+N79),2)</f>
        <v>0</v>
      </c>
      <c r="O87" s="30">
        <f t="shared" ref="O87:R87" si="73">ROUND((O84+O73+O79),2)</f>
        <v>0</v>
      </c>
      <c r="P87" s="30">
        <f t="shared" si="73"/>
        <v>0</v>
      </c>
      <c r="Q87" s="30">
        <f t="shared" si="73"/>
        <v>0</v>
      </c>
      <c r="R87" s="528">
        <f t="shared" si="73"/>
        <v>0</v>
      </c>
      <c r="S87" s="3" t="str">
        <f>IF(ABS(R87-I87)&lt;=0.01,"OK","ERROR")</f>
        <v>OK</v>
      </c>
    </row>
    <row r="88" spans="1:22" s="415" customFormat="1" ht="63" customHeight="1" x14ac:dyDescent="0.3">
      <c r="A88" s="406"/>
      <c r="B88" s="407"/>
      <c r="C88" s="408"/>
      <c r="D88" s="408"/>
      <c r="E88" s="408"/>
      <c r="F88" s="408"/>
      <c r="G88" s="408"/>
      <c r="H88" s="408"/>
      <c r="I88" s="408"/>
      <c r="J88" s="409"/>
      <c r="K88" s="410"/>
      <c r="L88" s="411"/>
      <c r="M88" s="412"/>
      <c r="N88" s="413"/>
      <c r="O88" s="413"/>
      <c r="P88" s="413"/>
      <c r="Q88" s="413"/>
      <c r="R88" s="413"/>
      <c r="S88" s="414"/>
    </row>
    <row r="89" spans="1:22" s="127" customFormat="1" ht="63" customHeight="1" x14ac:dyDescent="0.3">
      <c r="A89" s="156"/>
      <c r="B89"/>
      <c r="C89" s="158"/>
      <c r="D89" s="158"/>
      <c r="E89" s="158"/>
      <c r="F89" s="158"/>
      <c r="G89" s="158"/>
      <c r="H89" s="158"/>
      <c r="I89" s="158"/>
      <c r="J89" s="295"/>
      <c r="K89" s="296"/>
      <c r="L89" s="294"/>
      <c r="M89" s="139"/>
      <c r="N89" s="140"/>
      <c r="O89" s="140"/>
      <c r="P89" s="140"/>
      <c r="Q89" s="140"/>
      <c r="R89" s="140"/>
      <c r="S89" s="141"/>
    </row>
    <row r="90" spans="1:22" s="127" customFormat="1" ht="41.4" customHeight="1" x14ac:dyDescent="0.3">
      <c r="A90" s="156"/>
      <c r="B90" s="157"/>
      <c r="C90" s="158"/>
      <c r="D90" s="158"/>
      <c r="E90" s="158"/>
      <c r="F90" s="158"/>
      <c r="G90" s="158"/>
      <c r="H90" s="158"/>
      <c r="I90" s="158"/>
      <c r="J90" s="295"/>
      <c r="K90" s="296"/>
      <c r="L90" s="294"/>
      <c r="M90" s="139"/>
      <c r="N90" s="140"/>
      <c r="O90" s="140"/>
      <c r="P90" s="140"/>
      <c r="Q90" s="140"/>
      <c r="R90" s="140"/>
      <c r="S90" s="584"/>
    </row>
    <row r="91" spans="1:22" s="102" customFormat="1" ht="52.95" customHeight="1" x14ac:dyDescent="0.3">
      <c r="A91" s="128" t="s">
        <v>146</v>
      </c>
      <c r="B91" s="103" t="s">
        <v>147</v>
      </c>
      <c r="C91" s="129" t="s">
        <v>148</v>
      </c>
      <c r="D91" s="501"/>
      <c r="E91" s="142" t="s">
        <v>146</v>
      </c>
      <c r="F91" s="142" t="s">
        <v>649</v>
      </c>
      <c r="G91" s="142" t="s">
        <v>148</v>
      </c>
      <c r="H91" s="506"/>
      <c r="I91" s="142" t="s">
        <v>146</v>
      </c>
      <c r="J91" s="142" t="s">
        <v>164</v>
      </c>
      <c r="K91" s="142" t="s">
        <v>148</v>
      </c>
      <c r="L91" s="432"/>
      <c r="M91" s="393" t="str">
        <f t="shared" ref="M91" si="74">M87</f>
        <v>TOTAL BUGET PROIECT</v>
      </c>
      <c r="N91" s="394">
        <f>ROUND(N87,2)</f>
        <v>0</v>
      </c>
      <c r="O91" s="394">
        <f t="shared" ref="O91:R91" si="75">ROUND(O87,2)</f>
        <v>0</v>
      </c>
      <c r="P91" s="394">
        <f t="shared" si="75"/>
        <v>0</v>
      </c>
      <c r="Q91" s="394">
        <f t="shared" si="75"/>
        <v>0</v>
      </c>
      <c r="R91" s="394">
        <f t="shared" si="75"/>
        <v>0</v>
      </c>
      <c r="S91" s="3"/>
      <c r="T91" s="124"/>
    </row>
    <row r="92" spans="1:22" s="102" customFormat="1" ht="45.6" customHeight="1" x14ac:dyDescent="0.3">
      <c r="A92" s="147" t="str">
        <f>E92</f>
        <v>I</v>
      </c>
      <c r="B92" s="103" t="s">
        <v>150</v>
      </c>
      <c r="C92" s="144">
        <f t="shared" ref="C92:C97" si="76">ROUND((G92+K92),2)</f>
        <v>0</v>
      </c>
      <c r="D92" s="510" t="str">
        <f>IF(ROUND((I87=(C95+C99)),2),"OK","ERROR")</f>
        <v>OK</v>
      </c>
      <c r="E92" s="148" t="s">
        <v>149</v>
      </c>
      <c r="F92" s="143" t="s">
        <v>664</v>
      </c>
      <c r="G92" s="145">
        <f>ROUND(I86,2)</f>
        <v>0</v>
      </c>
      <c r="H92" s="509" t="str">
        <f>IF(ROUND((G92=(G95+G99)),2),"OK","ERROR")</f>
        <v>OK</v>
      </c>
      <c r="I92" s="148" t="s">
        <v>149</v>
      </c>
      <c r="J92" s="143" t="s">
        <v>165</v>
      </c>
      <c r="K92" s="145">
        <f>ROUND(I85,2)</f>
        <v>0</v>
      </c>
      <c r="L92" s="530" t="str">
        <f>IF(ABS(I85-(K95+K98))&lt;=0.01,"OK","ERROR")</f>
        <v>OK</v>
      </c>
      <c r="M92" s="397" t="s">
        <v>496</v>
      </c>
      <c r="N92" s="130" t="str">
        <f>IFERROR(N87/$I$87,"")</f>
        <v/>
      </c>
      <c r="O92" s="130" t="str">
        <f t="shared" ref="O92:Q92" si="77">IFERROR(O87/$I$87,"")</f>
        <v/>
      </c>
      <c r="P92" s="130" t="str">
        <f t="shared" si="77"/>
        <v/>
      </c>
      <c r="Q92" s="130" t="str">
        <f t="shared" si="77"/>
        <v/>
      </c>
      <c r="R92" s="130">
        <f>SUM(N92:Q92)</f>
        <v>0</v>
      </c>
      <c r="S92" s="3"/>
      <c r="T92" s="124"/>
      <c r="V92" s="210"/>
    </row>
    <row r="93" spans="1:22" s="102" customFormat="1" ht="36" x14ac:dyDescent="0.3">
      <c r="A93" s="147" t="str">
        <f t="shared" ref="A93:A99" si="78">E93</f>
        <v>I.a.</v>
      </c>
      <c r="B93" s="146" t="s">
        <v>152</v>
      </c>
      <c r="C93" s="144">
        <f t="shared" si="76"/>
        <v>0</v>
      </c>
      <c r="D93" s="503"/>
      <c r="E93" s="392" t="s">
        <v>151</v>
      </c>
      <c r="F93" s="146" t="s">
        <v>152</v>
      </c>
      <c r="G93" s="145">
        <f>ROUND(H86,2)</f>
        <v>0</v>
      </c>
      <c r="H93" s="507"/>
      <c r="I93" s="392" t="s">
        <v>151</v>
      </c>
      <c r="J93" s="146" t="s">
        <v>152</v>
      </c>
      <c r="K93" s="145">
        <f>ROUND(H85,2)</f>
        <v>0</v>
      </c>
      <c r="L93" s="531" t="str">
        <f>IF(K93=0,"",IF(ABS(K93-H85)&lt;=0.01,"OK","ERROR"))</f>
        <v/>
      </c>
      <c r="M93" s="397" t="s">
        <v>497</v>
      </c>
      <c r="N93" s="395">
        <f>ROUND((N87-N95),2)</f>
        <v>0</v>
      </c>
      <c r="O93" s="395">
        <f t="shared" ref="O93:Q93" si="79">ROUND((O87-O95),2)</f>
        <v>0</v>
      </c>
      <c r="P93" s="395">
        <f t="shared" si="79"/>
        <v>0</v>
      </c>
      <c r="Q93" s="395">
        <f t="shared" si="79"/>
        <v>-200000</v>
      </c>
      <c r="R93" s="131">
        <f t="shared" ref="R93:R95" si="80">SUM(N93:Q93)</f>
        <v>-200000</v>
      </c>
      <c r="S93" s="299" t="str">
        <f>IF(R93=C94,"OK","ERROR")</f>
        <v>ERROR</v>
      </c>
      <c r="T93" s="124"/>
    </row>
    <row r="94" spans="1:22" s="102" customFormat="1" ht="36" customHeight="1" x14ac:dyDescent="0.3">
      <c r="A94" s="147" t="str">
        <f t="shared" si="78"/>
        <v>I.b.</v>
      </c>
      <c r="B94" s="146" t="s">
        <v>689</v>
      </c>
      <c r="C94" s="144">
        <f t="shared" si="76"/>
        <v>0</v>
      </c>
      <c r="D94" s="503"/>
      <c r="E94" s="392" t="s">
        <v>153</v>
      </c>
      <c r="F94" s="146" t="s">
        <v>689</v>
      </c>
      <c r="G94" s="145">
        <f>ROUND(E86,2)</f>
        <v>0</v>
      </c>
      <c r="H94" s="508"/>
      <c r="I94" s="392" t="s">
        <v>153</v>
      </c>
      <c r="J94" s="146" t="s">
        <v>166</v>
      </c>
      <c r="K94" s="145">
        <f>ROUND(E85,2)</f>
        <v>0</v>
      </c>
      <c r="L94" s="434"/>
      <c r="M94" s="397" t="s">
        <v>498</v>
      </c>
      <c r="N94" s="130" t="str">
        <f>IFERROR(N93/$E$87,"")</f>
        <v/>
      </c>
      <c r="O94" s="130" t="str">
        <f t="shared" ref="O94:Q94" si="81">IFERROR(O93/$E$87,"")</f>
        <v/>
      </c>
      <c r="P94" s="130" t="str">
        <f t="shared" si="81"/>
        <v/>
      </c>
      <c r="Q94" s="130" t="str">
        <f t="shared" si="81"/>
        <v/>
      </c>
      <c r="R94" s="130">
        <f>SUM(N94:Q94)</f>
        <v>0</v>
      </c>
      <c r="S94" s="299"/>
      <c r="T94" s="133"/>
    </row>
    <row r="95" spans="1:22" s="102" customFormat="1" ht="25.8" customHeight="1" x14ac:dyDescent="0.3">
      <c r="A95" s="498" t="str">
        <f t="shared" si="78"/>
        <v>II</v>
      </c>
      <c r="B95" s="143" t="s">
        <v>511</v>
      </c>
      <c r="C95" s="144">
        <f t="shared" si="76"/>
        <v>0</v>
      </c>
      <c r="D95" s="502"/>
      <c r="E95" s="148" t="s">
        <v>154</v>
      </c>
      <c r="F95" s="143" t="s">
        <v>511</v>
      </c>
      <c r="G95" s="145">
        <f>ROUND((G96+G97+G98),2)</f>
        <v>0</v>
      </c>
      <c r="H95" s="213"/>
      <c r="I95" s="148" t="s">
        <v>154</v>
      </c>
      <c r="J95" s="143" t="s">
        <v>512</v>
      </c>
      <c r="K95" s="145">
        <f>ROUND((K96+K97),2)</f>
        <v>0</v>
      </c>
      <c r="L95" s="433"/>
      <c r="M95" s="397" t="s">
        <v>499</v>
      </c>
      <c r="N95" s="132">
        <v>0</v>
      </c>
      <c r="O95" s="132">
        <v>0</v>
      </c>
      <c r="P95" s="132">
        <v>0</v>
      </c>
      <c r="Q95" s="132">
        <v>200000</v>
      </c>
      <c r="R95" s="131">
        <f t="shared" si="80"/>
        <v>200000</v>
      </c>
      <c r="S95" s="299" t="str">
        <f>IF(ABS(R95-C93)&lt;=0.01,"OK","ERROR")</f>
        <v>ERROR</v>
      </c>
      <c r="T95" s="124"/>
    </row>
    <row r="96" spans="1:22" s="102" customFormat="1" ht="59.4" customHeight="1" x14ac:dyDescent="0.3">
      <c r="A96" s="147" t="str">
        <f t="shared" si="78"/>
        <v>II.a.</v>
      </c>
      <c r="B96" s="146" t="s">
        <v>513</v>
      </c>
      <c r="C96" s="144">
        <f t="shared" si="76"/>
        <v>0</v>
      </c>
      <c r="D96" s="504"/>
      <c r="E96" s="392" t="s">
        <v>155</v>
      </c>
      <c r="F96" s="146" t="s">
        <v>703</v>
      </c>
      <c r="G96" s="795">
        <v>0</v>
      </c>
      <c r="H96" s="211"/>
      <c r="I96" s="392" t="s">
        <v>155</v>
      </c>
      <c r="J96" s="146" t="s">
        <v>513</v>
      </c>
      <c r="K96" s="795">
        <v>0</v>
      </c>
      <c r="L96" s="433"/>
      <c r="M96" s="397" t="s">
        <v>500</v>
      </c>
      <c r="N96" s="96" t="e">
        <f>ROUND((N97+N98+N99),2)</f>
        <v>#VALUE!</v>
      </c>
      <c r="O96" s="96" t="e">
        <f t="shared" ref="O96:Q96" si="82">ROUND((O97+O98+O99),2)</f>
        <v>#VALUE!</v>
      </c>
      <c r="P96" s="96" t="e">
        <f t="shared" si="82"/>
        <v>#VALUE!</v>
      </c>
      <c r="Q96" s="96" t="e">
        <f t="shared" si="82"/>
        <v>#VALUE!</v>
      </c>
      <c r="R96" s="131" t="e">
        <f>SUM(N96:Q96)</f>
        <v>#VALUE!</v>
      </c>
      <c r="S96" s="299" t="e">
        <f>IF(ABS(C95-R96)&lt;=0.02,"OK","ERROR")</f>
        <v>#VALUE!</v>
      </c>
      <c r="T96" s="124"/>
    </row>
    <row r="97" spans="1:24" s="102" customFormat="1" ht="60" customHeight="1" x14ac:dyDescent="0.3">
      <c r="A97" s="147" t="str">
        <f t="shared" si="78"/>
        <v>II.b.</v>
      </c>
      <c r="B97" s="146" t="s">
        <v>514</v>
      </c>
      <c r="C97" s="144">
        <f t="shared" si="76"/>
        <v>0</v>
      </c>
      <c r="D97" s="503"/>
      <c r="E97" s="392" t="s">
        <v>156</v>
      </c>
      <c r="F97" s="146" t="s">
        <v>514</v>
      </c>
      <c r="G97" s="798">
        <f>H86</f>
        <v>0</v>
      </c>
      <c r="H97" s="211"/>
      <c r="I97" s="392" t="s">
        <v>156</v>
      </c>
      <c r="J97" s="146" t="s">
        <v>514</v>
      </c>
      <c r="K97" s="799">
        <f>H85</f>
        <v>0</v>
      </c>
      <c r="L97" s="433"/>
      <c r="M97" s="397" t="s">
        <v>501</v>
      </c>
      <c r="N97" s="96" t="str">
        <f>IFERROR((N93*$C$100),"")</f>
        <v/>
      </c>
      <c r="O97" s="96" t="str">
        <f t="shared" ref="O97:Q97" si="83">IFERROR((O93*$C$100),"")</f>
        <v/>
      </c>
      <c r="P97" s="96" t="str">
        <f t="shared" si="83"/>
        <v/>
      </c>
      <c r="Q97" s="96" t="str">
        <f t="shared" si="83"/>
        <v/>
      </c>
      <c r="R97" s="131">
        <f t="shared" ref="R97:R99" si="84">SUM(N97:Q97)</f>
        <v>0</v>
      </c>
      <c r="S97" s="299" t="str">
        <f>IF(C96=R97,"OK","ERROR")</f>
        <v>OK</v>
      </c>
    </row>
    <row r="98" spans="1:24" s="102" customFormat="1" ht="52.2" customHeight="1" x14ac:dyDescent="0.3">
      <c r="A98" s="147" t="str">
        <f t="shared" ref="A98" si="85">E98</f>
        <v>II.c</v>
      </c>
      <c r="B98" s="146" t="s">
        <v>663</v>
      </c>
      <c r="C98" s="144">
        <f>G98</f>
        <v>0</v>
      </c>
      <c r="D98" s="503"/>
      <c r="E98" s="392" t="s">
        <v>629</v>
      </c>
      <c r="F98" s="146" t="s">
        <v>663</v>
      </c>
      <c r="G98" s="798">
        <f>MAX(0,'5 Art.56 profit din exploatare '!D63)</f>
        <v>0</v>
      </c>
      <c r="H98" s="211"/>
      <c r="I98" s="148" t="s">
        <v>158</v>
      </c>
      <c r="J98" s="431" t="s">
        <v>536</v>
      </c>
      <c r="K98" s="800">
        <f>K94-K96</f>
        <v>0</v>
      </c>
      <c r="L98" s="580" t="str">
        <f>IFERROR(IF(K98&gt;(eur*'0 Instrucțiuni'!F33),"DEPĂȘIRE PLAFON MAXIM","OK"),"")</f>
        <v>OK</v>
      </c>
      <c r="M98" s="397" t="s">
        <v>663</v>
      </c>
      <c r="N98" s="96" t="str">
        <f>IFERROR(ROUND((N93*$C$101),2),"")</f>
        <v/>
      </c>
      <c r="O98" s="96" t="str">
        <f t="shared" ref="O98:Q98" si="86">IFERROR(ROUND((O93*$C$101),2),"")</f>
        <v/>
      </c>
      <c r="P98" s="96" t="str">
        <f t="shared" si="86"/>
        <v/>
      </c>
      <c r="Q98" s="96" t="str">
        <f t="shared" si="86"/>
        <v/>
      </c>
      <c r="R98" s="131">
        <f t="shared" si="84"/>
        <v>0</v>
      </c>
      <c r="S98" s="299"/>
    </row>
    <row r="99" spans="1:24" s="102" customFormat="1" ht="52.2" customHeight="1" x14ac:dyDescent="0.3">
      <c r="A99" s="147" t="str">
        <f t="shared" si="78"/>
        <v>III</v>
      </c>
      <c r="B99" s="143" t="s">
        <v>690</v>
      </c>
      <c r="C99" s="386">
        <f>ROUND((G99+K98),2)</f>
        <v>0</v>
      </c>
      <c r="D99" s="585" t="str">
        <f>IFERROR(IF(ROUND(C99,2)&lt;=ROUND('0 Instrucțiuni'!F32*eur,2),"OK","DEPĂȘIRE PLAFON MAXIM"),"")</f>
        <v>OK</v>
      </c>
      <c r="E99" s="148" t="s">
        <v>158</v>
      </c>
      <c r="F99" s="143" t="s">
        <v>665</v>
      </c>
      <c r="G99" s="390">
        <f>ROUND('5 Art.56 profit din exploatare '!$D$66,2)</f>
        <v>0</v>
      </c>
      <c r="H99" s="211"/>
      <c r="I99" s="447"/>
      <c r="J99" s="448"/>
      <c r="K99" s="449"/>
      <c r="L99" s="433"/>
      <c r="M99" s="397" t="s">
        <v>157</v>
      </c>
      <c r="N99" s="96">
        <f>N95</f>
        <v>0</v>
      </c>
      <c r="O99" s="96">
        <f t="shared" ref="O99:Q99" si="87">O95</f>
        <v>0</v>
      </c>
      <c r="P99" s="96">
        <f t="shared" si="87"/>
        <v>0</v>
      </c>
      <c r="Q99" s="96">
        <f t="shared" si="87"/>
        <v>200000</v>
      </c>
      <c r="R99" s="567">
        <f t="shared" si="84"/>
        <v>200000</v>
      </c>
      <c r="S99" s="299" t="str">
        <f>IF(C97=R99,"OK","ERROR")</f>
        <v>ERROR</v>
      </c>
    </row>
    <row r="100" spans="1:24" s="102" customFormat="1" ht="37.799999999999997" customHeight="1" x14ac:dyDescent="0.3">
      <c r="A100" s="384" t="s">
        <v>655</v>
      </c>
      <c r="B100" s="388" t="s">
        <v>656</v>
      </c>
      <c r="C100" s="796" t="e">
        <f>C96/C94</f>
        <v>#DIV/0!</v>
      </c>
      <c r="D100" s="502"/>
      <c r="E100" s="5"/>
      <c r="F100" s="387" t="s">
        <v>619</v>
      </c>
      <c r="G100" s="391" t="e">
        <f>G99/G94</f>
        <v>#DIV/0!</v>
      </c>
      <c r="H100" s="212"/>
      <c r="I100" s="438"/>
      <c r="J100" s="439"/>
      <c r="K100" s="582"/>
      <c r="L100" s="433"/>
      <c r="M100" s="397" t="s">
        <v>502</v>
      </c>
      <c r="N100" s="96" t="str">
        <f>IFERROR($C$99*$N$94,"")</f>
        <v/>
      </c>
      <c r="O100" s="96" t="str">
        <f>IFERROR($C$99*$O$94,"")</f>
        <v/>
      </c>
      <c r="P100" s="96" t="str">
        <f>IFERROR($C$99*$P$94,"")</f>
        <v/>
      </c>
      <c r="Q100" s="96" t="str">
        <f>IFERROR($C$99*$Q$94,"")</f>
        <v/>
      </c>
      <c r="R100" s="131">
        <f>SUM(N100:Q100)</f>
        <v>0</v>
      </c>
      <c r="S100" s="299" t="str">
        <f>IF(C99=R100,"OK","ERROR")</f>
        <v>OK</v>
      </c>
      <c r="T100" s="310"/>
    </row>
    <row r="101" spans="1:24" s="102" customFormat="1" ht="66.599999999999994" customHeight="1" x14ac:dyDescent="0.3">
      <c r="A101" s="384" t="s">
        <v>657</v>
      </c>
      <c r="B101" s="389" t="s">
        <v>658</v>
      </c>
      <c r="C101" s="797" t="e">
        <f>C98/C94</f>
        <v>#DIV/0!</v>
      </c>
      <c r="D101" s="505"/>
      <c r="E101" s="454"/>
      <c r="F101" s="455"/>
      <c r="G101" s="475"/>
      <c r="H101" s="456"/>
      <c r="I101" s="450"/>
      <c r="J101" s="439"/>
      <c r="K101" s="583"/>
      <c r="L101" s="433"/>
      <c r="M101" s="397" t="s">
        <v>503</v>
      </c>
      <c r="N101" s="135" t="e">
        <f>ROUND(N96,2)</f>
        <v>#VALUE!</v>
      </c>
      <c r="O101" s="135" t="e">
        <f t="shared" ref="O101:P101" si="88">ROUND(O96,2)</f>
        <v>#VALUE!</v>
      </c>
      <c r="P101" s="135" t="e">
        <f t="shared" si="88"/>
        <v>#VALUE!</v>
      </c>
      <c r="Q101" s="135" t="e">
        <f>ROUND(Q96,2)</f>
        <v>#VALUE!</v>
      </c>
      <c r="R101" s="131" t="e">
        <f t="shared" ref="R101:R103" si="89">SUM(N101:Q101)</f>
        <v>#VALUE!</v>
      </c>
      <c r="S101" s="299"/>
    </row>
    <row r="102" spans="1:24" s="102" customFormat="1" ht="43.2" customHeight="1" x14ac:dyDescent="0.3">
      <c r="A102" s="385" t="s">
        <v>659</v>
      </c>
      <c r="B102" s="389" t="s">
        <v>691</v>
      </c>
      <c r="C102" s="797" t="e">
        <f>C99/C94</f>
        <v>#DIV/0!</v>
      </c>
      <c r="D102" s="457"/>
      <c r="E102" s="458"/>
      <c r="F102" s="459"/>
      <c r="G102" s="441"/>
      <c r="H102" s="460"/>
      <c r="I102" s="450"/>
      <c r="J102" s="581"/>
      <c r="K102" s="441"/>
      <c r="L102" s="433"/>
      <c r="M102" s="397" t="s">
        <v>504</v>
      </c>
      <c r="N102" s="136">
        <v>0</v>
      </c>
      <c r="O102" s="136">
        <v>0</v>
      </c>
      <c r="P102" s="136">
        <v>0</v>
      </c>
      <c r="Q102" s="136">
        <v>0</v>
      </c>
      <c r="R102" s="131">
        <f>SUM(N102:Q102)</f>
        <v>0</v>
      </c>
      <c r="S102" s="299"/>
    </row>
    <row r="103" spans="1:24" s="102" customFormat="1" ht="37.950000000000003" customHeight="1" x14ac:dyDescent="0.3">
      <c r="A103" s="499"/>
      <c r="B103" s="592"/>
      <c r="C103" s="500"/>
      <c r="D103" s="457"/>
      <c r="E103" s="458"/>
      <c r="F103" s="459"/>
      <c r="G103" s="441"/>
      <c r="H103" s="460"/>
      <c r="I103" s="450"/>
      <c r="J103" s="439"/>
      <c r="K103" s="441"/>
      <c r="L103" s="433"/>
      <c r="M103" s="397" t="s">
        <v>663</v>
      </c>
      <c r="N103" s="137" t="e">
        <f>ROUND(N98,2)</f>
        <v>#VALUE!</v>
      </c>
      <c r="O103" s="137" t="e">
        <f t="shared" ref="O103:Q103" si="90">ROUND(O98,2)</f>
        <v>#VALUE!</v>
      </c>
      <c r="P103" s="137" t="e">
        <f t="shared" si="90"/>
        <v>#VALUE!</v>
      </c>
      <c r="Q103" s="137" t="e">
        <f t="shared" si="90"/>
        <v>#VALUE!</v>
      </c>
      <c r="R103" s="131" t="e">
        <f t="shared" si="89"/>
        <v>#VALUE!</v>
      </c>
      <c r="S103" s="299"/>
    </row>
    <row r="104" spans="1:24" s="102" customFormat="1" ht="40.799999999999997" customHeight="1" x14ac:dyDescent="0.3">
      <c r="A104" s="587"/>
      <c r="B104" s="594"/>
      <c r="C104" s="589"/>
      <c r="D104" s="476"/>
      <c r="E104" s="458"/>
      <c r="F104" s="459"/>
      <c r="G104" s="441"/>
      <c r="H104" s="460"/>
      <c r="I104" s="450"/>
      <c r="J104" s="439"/>
      <c r="K104" s="441"/>
      <c r="L104" s="433"/>
      <c r="M104" s="397" t="s">
        <v>505</v>
      </c>
      <c r="N104" s="136"/>
      <c r="O104" s="138"/>
      <c r="P104" s="138"/>
      <c r="Q104" s="138">
        <v>0</v>
      </c>
      <c r="R104" s="131">
        <f>SUM(N104:Q104)</f>
        <v>0</v>
      </c>
      <c r="S104" s="3"/>
    </row>
    <row r="105" spans="1:24" s="102" customFormat="1" ht="74.400000000000006" customHeight="1" x14ac:dyDescent="0.3">
      <c r="A105" s="587"/>
      <c r="B105" s="595"/>
      <c r="C105" s="590"/>
      <c r="D105" s="477"/>
      <c r="E105" s="458"/>
      <c r="F105" s="459"/>
      <c r="G105" s="442"/>
      <c r="H105" s="461"/>
      <c r="I105" s="450"/>
      <c r="J105" s="439"/>
      <c r="K105" s="442"/>
      <c r="L105" s="435" t="str">
        <f>IF(K105=0,"",IF(K105=H85,"OK","ERROR"))</f>
        <v/>
      </c>
      <c r="M105" s="396"/>
      <c r="N105" s="134" t="str">
        <f>IFERROR(IF(ROUND(N91,2)=ROUND(N102+N103+N104+N100,2),"OK","ERROR"),"")</f>
        <v/>
      </c>
      <c r="O105" s="134" t="str">
        <f>IFERROR(IF(ROUND(O91,2)=ROUND(O102+O103+O104+O100,2),"OK","ERROR"),"")</f>
        <v/>
      </c>
      <c r="P105" s="134" t="str">
        <f>IFERROR(IF(ROUND(P91,2)=ROUND(P102+P103+P104+P100,2),"OK","ERROR"),"")</f>
        <v/>
      </c>
      <c r="Q105" s="134" t="str">
        <f>IFERROR(IF(ROUND(Q91,2)=ROUND(Q102+Q103+Q104+Q100,2),"OK","ERROR"),"")</f>
        <v/>
      </c>
      <c r="R105" s="131">
        <f t="shared" ref="R105" si="91">SUM(N105:Q105)</f>
        <v>0</v>
      </c>
      <c r="S105" s="3"/>
      <c r="T105" s="297"/>
    </row>
    <row r="106" spans="1:24" s="269" customFormat="1" ht="35.4" customHeight="1" x14ac:dyDescent="0.3">
      <c r="A106" s="588"/>
      <c r="B106" s="596"/>
      <c r="C106" s="591"/>
      <c r="D106" s="556"/>
      <c r="E106" s="557"/>
      <c r="F106" s="558"/>
      <c r="G106" s="559"/>
      <c r="H106" s="560"/>
      <c r="I106" s="561"/>
      <c r="J106" s="562"/>
      <c r="K106" s="559"/>
      <c r="L106" s="436"/>
      <c r="M106" s="396"/>
      <c r="N106" s="563"/>
      <c r="O106" s="563"/>
      <c r="P106" s="563"/>
      <c r="Q106" s="563"/>
      <c r="R106" s="564"/>
      <c r="S106" s="396"/>
      <c r="T106" s="565"/>
    </row>
    <row r="107" spans="1:24" x14ac:dyDescent="0.25">
      <c r="A107" s="483"/>
      <c r="B107" s="593"/>
      <c r="C107" s="486"/>
      <c r="D107" s="478"/>
      <c r="E107" s="458"/>
      <c r="F107" s="459"/>
      <c r="G107" s="443"/>
      <c r="H107" s="463"/>
      <c r="I107" s="450"/>
      <c r="J107" s="439"/>
      <c r="K107" s="443"/>
      <c r="L107" s="437"/>
      <c r="M107" s="298"/>
      <c r="N107" s="298"/>
      <c r="O107" s="298"/>
      <c r="P107" s="298"/>
      <c r="Q107" s="298"/>
      <c r="R107" s="298"/>
      <c r="S107" s="298"/>
      <c r="W107" s="141"/>
    </row>
    <row r="108" spans="1:24" s="298" customFormat="1" ht="34.200000000000003" customHeight="1" x14ac:dyDescent="0.25">
      <c r="A108" s="483"/>
      <c r="B108" s="484"/>
      <c r="C108" s="486"/>
      <c r="D108" s="479"/>
      <c r="E108" s="458"/>
      <c r="F108" s="459"/>
      <c r="G108" s="443"/>
      <c r="H108" s="464"/>
      <c r="I108" s="450"/>
      <c r="J108" s="439"/>
      <c r="K108" s="443"/>
      <c r="L108" s="467"/>
      <c r="M108" s="494"/>
      <c r="S108" s="586"/>
      <c r="T108" s="300"/>
      <c r="U108" s="300"/>
      <c r="V108" s="300"/>
      <c r="W108" s="300"/>
      <c r="X108" s="301"/>
    </row>
    <row r="109" spans="1:24" x14ac:dyDescent="0.25">
      <c r="A109" s="483"/>
      <c r="B109" s="484"/>
      <c r="C109" s="486"/>
      <c r="D109" s="479"/>
      <c r="E109" s="458"/>
      <c r="F109" s="459"/>
      <c r="G109" s="443"/>
      <c r="H109" s="464"/>
      <c r="I109" s="450"/>
      <c r="J109" s="439"/>
      <c r="K109" s="443"/>
      <c r="L109" s="467"/>
      <c r="M109" s="495"/>
      <c r="N109" s="298"/>
      <c r="O109" s="298"/>
      <c r="P109" s="298"/>
      <c r="Q109" s="298"/>
      <c r="R109" s="298"/>
      <c r="S109" s="298"/>
      <c r="T109" s="300"/>
    </row>
    <row r="110" spans="1:24" ht="40.799999999999997" customHeight="1" x14ac:dyDescent="0.25">
      <c r="A110" s="438"/>
      <c r="B110" s="439"/>
      <c r="C110" s="485"/>
      <c r="D110" s="479"/>
      <c r="E110" s="458"/>
      <c r="F110" s="459"/>
      <c r="G110" s="442"/>
      <c r="H110" s="464"/>
      <c r="I110" s="450"/>
      <c r="J110" s="444"/>
      <c r="K110" s="440"/>
      <c r="L110" s="462"/>
      <c r="M110" s="496"/>
      <c r="N110" s="532"/>
      <c r="Q110" s="532"/>
    </row>
    <row r="111" spans="1:24" ht="48.6" customHeight="1" x14ac:dyDescent="0.25">
      <c r="A111" s="438"/>
      <c r="B111" s="445"/>
      <c r="C111" s="466"/>
      <c r="D111" s="479"/>
      <c r="E111" s="458"/>
      <c r="F111" s="465"/>
      <c r="G111" s="466"/>
      <c r="H111" s="467"/>
      <c r="I111" s="451"/>
      <c r="J111" s="445"/>
      <c r="K111" s="442"/>
      <c r="L111" s="462"/>
      <c r="M111" s="496"/>
      <c r="N111" s="532"/>
    </row>
    <row r="112" spans="1:24" ht="49.8" customHeight="1" x14ac:dyDescent="0.25">
      <c r="A112" s="438"/>
      <c r="B112" s="445"/>
      <c r="C112" s="466"/>
      <c r="D112" s="479"/>
      <c r="E112" s="458"/>
      <c r="F112" s="465"/>
      <c r="G112" s="466"/>
      <c r="H112" s="467"/>
      <c r="I112" s="451"/>
      <c r="J112" s="445"/>
      <c r="K112" s="442"/>
      <c r="L112" s="462"/>
      <c r="M112" s="496"/>
      <c r="N112" s="532"/>
    </row>
    <row r="113" spans="1:13" ht="46.8" customHeight="1" x14ac:dyDescent="0.25">
      <c r="A113" s="438"/>
      <c r="B113" s="445"/>
      <c r="C113" s="466"/>
      <c r="D113" s="480"/>
      <c r="E113" s="458"/>
      <c r="F113" s="465"/>
      <c r="G113" s="466"/>
      <c r="H113" s="467"/>
      <c r="I113" s="451"/>
      <c r="J113" s="445"/>
      <c r="K113" s="442"/>
      <c r="L113" s="462"/>
      <c r="M113" s="496"/>
    </row>
    <row r="114" spans="1:13" x14ac:dyDescent="0.25">
      <c r="A114" s="438"/>
      <c r="B114" s="445"/>
      <c r="C114" s="466"/>
      <c r="D114" s="480"/>
      <c r="E114" s="458"/>
      <c r="F114" s="465"/>
      <c r="G114" s="466"/>
      <c r="H114" s="426"/>
      <c r="I114" s="451"/>
      <c r="J114" s="445"/>
      <c r="K114" s="442"/>
      <c r="L114" s="462"/>
      <c r="M114" s="496"/>
    </row>
    <row r="115" spans="1:13" x14ac:dyDescent="0.25">
      <c r="A115" s="438"/>
      <c r="B115" s="439"/>
      <c r="C115" s="487"/>
      <c r="D115" s="481"/>
      <c r="E115" s="458"/>
      <c r="F115" s="459"/>
      <c r="G115" s="440"/>
      <c r="H115" s="470"/>
      <c r="I115" s="452"/>
      <c r="J115" s="426"/>
      <c r="K115" s="426"/>
      <c r="L115" s="471"/>
      <c r="M115" s="496"/>
    </row>
    <row r="116" spans="1:13" x14ac:dyDescent="0.25">
      <c r="A116" s="469"/>
      <c r="B116" s="445"/>
      <c r="C116" s="487"/>
      <c r="D116" s="480"/>
      <c r="E116" s="469"/>
      <c r="F116" s="465"/>
      <c r="G116" s="442"/>
      <c r="H116" s="426"/>
      <c r="I116" s="452"/>
      <c r="J116" s="426"/>
      <c r="K116" s="426"/>
      <c r="L116" s="426"/>
      <c r="M116" s="496"/>
    </row>
    <row r="117" spans="1:13" x14ac:dyDescent="0.25">
      <c r="A117" s="469"/>
      <c r="B117" s="445"/>
      <c r="C117" s="487"/>
      <c r="D117" s="480"/>
      <c r="E117" s="469"/>
      <c r="F117" s="465"/>
      <c r="G117" s="442"/>
      <c r="H117" s="426"/>
      <c r="I117" s="453"/>
      <c r="J117" s="446"/>
      <c r="K117" s="446"/>
      <c r="L117" s="446"/>
      <c r="M117" s="497"/>
    </row>
    <row r="118" spans="1:13" x14ac:dyDescent="0.25">
      <c r="A118" s="469"/>
      <c r="B118" s="445"/>
      <c r="C118" s="487"/>
      <c r="D118" s="480"/>
      <c r="E118" s="469"/>
      <c r="F118" s="465"/>
      <c r="G118" s="442"/>
      <c r="H118" s="426"/>
    </row>
    <row r="119" spans="1:13" x14ac:dyDescent="0.25">
      <c r="A119" s="469"/>
      <c r="B119" s="445"/>
      <c r="C119" s="487"/>
      <c r="D119" s="480"/>
      <c r="E119" s="469"/>
      <c r="F119" s="465"/>
      <c r="G119" s="442"/>
      <c r="H119" s="471"/>
    </row>
    <row r="120" spans="1:13" x14ac:dyDescent="0.25">
      <c r="A120" s="488"/>
      <c r="B120" s="489"/>
      <c r="C120" s="490"/>
      <c r="D120" s="480"/>
      <c r="E120" s="468"/>
      <c r="F120" s="472"/>
      <c r="G120" s="473"/>
      <c r="H120" s="426"/>
    </row>
    <row r="121" spans="1:13" x14ac:dyDescent="0.25">
      <c r="A121" s="488"/>
      <c r="B121" s="491"/>
      <c r="C121" s="492"/>
      <c r="D121" s="480"/>
      <c r="E121" s="468"/>
      <c r="F121" s="426"/>
      <c r="G121" s="426"/>
      <c r="H121" s="426"/>
    </row>
    <row r="122" spans="1:13" ht="34.200000000000003" customHeight="1" x14ac:dyDescent="0.25">
      <c r="A122" s="493"/>
      <c r="B122" s="491"/>
      <c r="C122" s="492"/>
      <c r="D122" s="482"/>
      <c r="E122" s="474"/>
      <c r="F122" s="446"/>
      <c r="G122" s="446"/>
      <c r="H122" s="446"/>
    </row>
    <row r="123" spans="1:13" x14ac:dyDescent="0.25">
      <c r="A123" s="446"/>
      <c r="B123" s="446"/>
      <c r="C123" s="446"/>
    </row>
  </sheetData>
  <sheetProtection algorithmName="SHA-512" hashValue="OK5yUv52guGtVmz4Rgbeu3EUw7IxMkfwnfkDe2+/eqlHxDZi27WhvNN8DLQ4q9wA3SaHvgj0h1PE51TtPyQxLA==" saltValue="0xd3JmvDD++Z4Y4nmuRhYA==" spinCount="100000" sheet="1" formatCells="0" formatColumns="0" formatRows="0" insertColumns="0" insertRows="0"/>
  <mergeCells count="27">
    <mergeCell ref="A5:K5"/>
    <mergeCell ref="A75:K75"/>
    <mergeCell ref="A1:K1"/>
    <mergeCell ref="N1:S2"/>
    <mergeCell ref="A3:A4"/>
    <mergeCell ref="B3:B4"/>
    <mergeCell ref="C3:D3"/>
    <mergeCell ref="E3:E4"/>
    <mergeCell ref="F3:G3"/>
    <mergeCell ref="H3:H4"/>
    <mergeCell ref="I3:I4"/>
    <mergeCell ref="B6:I6"/>
    <mergeCell ref="M6:S6"/>
    <mergeCell ref="B12:I12"/>
    <mergeCell ref="B80:I80"/>
    <mergeCell ref="M80:S80"/>
    <mergeCell ref="M12:R12"/>
    <mergeCell ref="B15:K15"/>
    <mergeCell ref="M15:S15"/>
    <mergeCell ref="B76:I76"/>
    <mergeCell ref="M76:S76"/>
    <mergeCell ref="B43:I43"/>
    <mergeCell ref="M43:S43"/>
    <mergeCell ref="B52:I52"/>
    <mergeCell ref="B65:I65"/>
    <mergeCell ref="B69:I69"/>
    <mergeCell ref="M69:S69"/>
  </mergeCells>
  <phoneticPr fontId="4" type="noConversion"/>
  <conditionalFormatting sqref="H92">
    <cfRule type="containsText" dxfId="39" priority="1" operator="containsText" text="ERROR">
      <formula>NOT(ISERROR(SEARCH("ERROR",H92)))</formula>
    </cfRule>
  </conditionalFormatting>
  <conditionalFormatting sqref="H106">
    <cfRule type="cellIs" dxfId="38" priority="40" operator="equal">
      <formula>"ERROR"</formula>
    </cfRule>
    <cfRule type="cellIs" dxfId="37" priority="39" operator="equal">
      <formula>"OK"</formula>
    </cfRule>
  </conditionalFormatting>
  <conditionalFormatting sqref="J88">
    <cfRule type="containsText" dxfId="36" priority="18" operator="containsText" text="!!! Atentie prag">
      <formula>NOT(ISERROR(SEARCH("!!! Atentie prag",J88)))</formula>
    </cfRule>
    <cfRule type="containsText" dxfId="35" priority="19" operator="containsText" text="!!!Atentie prag">
      <formula>NOT(ISERROR(SEARCH("!!!Atentie prag",J88)))</formula>
    </cfRule>
  </conditionalFormatting>
  <conditionalFormatting sqref="L8:L9">
    <cfRule type="containsText" dxfId="34" priority="27" operator="containsText" text="!!!Atentie prag">
      <formula>NOT(ISERROR(SEARCH("!!!Atentie prag",L8)))</formula>
    </cfRule>
    <cfRule type="containsText" dxfId="33" priority="26" operator="containsText" text="!!! Atentie prag">
      <formula>NOT(ISERROR(SEARCH("!!! Atentie prag",L8)))</formula>
    </cfRule>
  </conditionalFormatting>
  <conditionalFormatting sqref="L13">
    <cfRule type="containsText" dxfId="32" priority="24" operator="containsText" text="!!! Atentie prag">
      <formula>NOT(ISERROR(SEARCH("!!! Atentie prag",L13)))</formula>
    </cfRule>
    <cfRule type="containsText" dxfId="31" priority="25" operator="containsText" text="!!!Atentie prag">
      <formula>NOT(ISERROR(SEARCH("!!!Atentie prag",L13)))</formula>
    </cfRule>
  </conditionalFormatting>
  <conditionalFormatting sqref="L62">
    <cfRule type="containsText" dxfId="30" priority="23" operator="containsText" text="!!!Atentie prag">
      <formula>NOT(ISERROR(SEARCH("!!!Atentie prag",L62)))</formula>
    </cfRule>
    <cfRule type="containsText" dxfId="29" priority="22" operator="containsText" text="!!! Atentie prag">
      <formula>NOT(ISERROR(SEARCH("!!! Atentie prag",L62)))</formula>
    </cfRule>
  </conditionalFormatting>
  <conditionalFormatting sqref="L70:L71">
    <cfRule type="containsText" dxfId="28" priority="21" operator="containsText" text="!!!Atentie prag">
      <formula>NOT(ISERROR(SEARCH("!!!Atentie prag",L70)))</formula>
    </cfRule>
    <cfRule type="containsText" dxfId="27" priority="20" operator="containsText" text="!!! Atentie prag">
      <formula>NOT(ISERROR(SEARCH("!!! Atentie prag",L70)))</formula>
    </cfRule>
  </conditionalFormatting>
  <conditionalFormatting sqref="L98">
    <cfRule type="containsText" dxfId="26" priority="2" operator="containsText" text="DEPĂȘIRE PLAFON MAXIM">
      <formula>NOT(ISERROR(SEARCH("DEPĂȘIRE PLAFON MAXIM",L98)))</formula>
    </cfRule>
  </conditionalFormatting>
  <conditionalFormatting sqref="L110:L114">
    <cfRule type="cellIs" dxfId="25" priority="33" operator="equal">
      <formula>"OK"</formula>
    </cfRule>
    <cfRule type="cellIs" dxfId="24" priority="34" operator="equal">
      <formula>"ERROR"</formula>
    </cfRule>
  </conditionalFormatting>
  <conditionalFormatting sqref="N105:Q106">
    <cfRule type="cellIs" dxfId="23" priority="4" operator="equal">
      <formula>"error"</formula>
    </cfRule>
  </conditionalFormatting>
  <conditionalFormatting sqref="R13 R17:R30 R38:R41 R52:S52 R54:R55 R57:R63 R65:S65 R66:R67 R70:R71">
    <cfRule type="cellIs" dxfId="22" priority="48" operator="equal">
      <formula>"error"</formula>
    </cfRule>
  </conditionalFormatting>
  <conditionalFormatting sqref="R33:R35 X108">
    <cfRule type="cellIs" dxfId="21" priority="90" operator="equal">
      <formula>"error"</formula>
    </cfRule>
  </conditionalFormatting>
  <conditionalFormatting sqref="R44:R50">
    <cfRule type="cellIs" dxfId="20" priority="46" operator="equal">
      <formula>"error"</formula>
    </cfRule>
  </conditionalFormatting>
  <conditionalFormatting sqref="R77:R78 R81:R83">
    <cfRule type="cellIs" dxfId="19" priority="45" operator="equal">
      <formula>"error"</formula>
    </cfRule>
  </conditionalFormatting>
  <conditionalFormatting sqref="R7:S7 R8:R10 S8:S11">
    <cfRule type="cellIs" dxfId="18" priority="47" operator="equal">
      <formula>"error"</formula>
    </cfRule>
  </conditionalFormatting>
  <conditionalFormatting sqref="S13:S14">
    <cfRule type="cellIs" dxfId="17" priority="17" operator="equal">
      <formula>"error"</formula>
    </cfRule>
  </conditionalFormatting>
  <conditionalFormatting sqref="S16:S42">
    <cfRule type="cellIs" dxfId="16" priority="16" operator="equal">
      <formula>"error"</formula>
    </cfRule>
  </conditionalFormatting>
  <conditionalFormatting sqref="S44:S51">
    <cfRule type="cellIs" dxfId="15" priority="15" operator="equal">
      <formula>"error"</formula>
    </cfRule>
  </conditionalFormatting>
  <conditionalFormatting sqref="S53:S64">
    <cfRule type="cellIs" dxfId="14" priority="13" operator="equal">
      <formula>"error"</formula>
    </cfRule>
  </conditionalFormatting>
  <conditionalFormatting sqref="S66:S68">
    <cfRule type="cellIs" dxfId="13" priority="12" operator="equal">
      <formula>"error"</formula>
    </cfRule>
  </conditionalFormatting>
  <conditionalFormatting sqref="S70:S74">
    <cfRule type="cellIs" dxfId="12" priority="11" operator="equal">
      <formula>"error"</formula>
    </cfRule>
  </conditionalFormatting>
  <conditionalFormatting sqref="S77:S79">
    <cfRule type="cellIs" dxfId="11" priority="10" operator="equal">
      <formula>"error"</formula>
    </cfRule>
  </conditionalFormatting>
  <conditionalFormatting sqref="S81:S105">
    <cfRule type="cellIs" dxfId="10" priority="3" operator="equal">
      <formula>"error"</formula>
    </cfRule>
  </conditionalFormatting>
  <conditionalFormatting sqref="T106">
    <cfRule type="cellIs" dxfId="9" priority="37" operator="equal">
      <formula>"OK"</formula>
    </cfRule>
    <cfRule type="cellIs" dxfId="8" priority="38" operator="equal">
      <formula>"ERROR"</formula>
    </cfRule>
  </conditionalFormatting>
  <conditionalFormatting sqref="W107">
    <cfRule type="cellIs" dxfId="7" priority="35" operator="equal">
      <formula>"OK"</formula>
    </cfRule>
    <cfRule type="cellIs" dxfId="6" priority="36" operator="equal">
      <formula>"ERROR"</formula>
    </cfRule>
  </conditionalFormatting>
  <dataValidations count="1">
    <dataValidation type="list" allowBlank="1" showInputMessage="1" showErrorMessage="1" sqref="U101:V104" xr:uid="{7B3F06A1-20E7-4139-8139-076D3C021521}">
      <formula1>#REF!</formula1>
    </dataValidation>
  </dataValidations>
  <pageMargins left="0.31496062992125984" right="0.31496062992125984" top="0.35433070866141736" bottom="0.35433070866141736" header="0.31496062992125984" footer="0.31496062992125984"/>
  <pageSetup scale="7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3652-1178-453F-9A07-7D5AAAFEA579}">
  <dimension ref="A1:AH56"/>
  <sheetViews>
    <sheetView view="pageBreakPreview" topLeftCell="A35" zoomScale="80" zoomScaleNormal="30" zoomScaleSheetLayoutView="80" workbookViewId="0">
      <selection activeCell="AH40" sqref="AH40:AH41"/>
    </sheetView>
  </sheetViews>
  <sheetFormatPr defaultColWidth="5.44140625" defaultRowHeight="13.8" x14ac:dyDescent="0.3"/>
  <cols>
    <col min="1" max="1" width="1.21875" style="610" customWidth="1"/>
    <col min="2" max="2" width="6.33203125" style="610" customWidth="1"/>
    <col min="3" max="3" width="44.5546875" style="665" customWidth="1"/>
    <col min="4" max="7" width="13.44140625" style="667" bestFit="1" customWidth="1"/>
    <col min="8" max="17" width="11.6640625" style="667" bestFit="1" customWidth="1"/>
    <col min="18" max="23" width="11.6640625" style="668" bestFit="1" customWidth="1"/>
    <col min="24" max="33" width="11.6640625" style="610" bestFit="1" customWidth="1"/>
    <col min="34" max="34" width="11.33203125" style="610" customWidth="1"/>
    <col min="35" max="16384" width="5.44140625" style="610"/>
  </cols>
  <sheetData>
    <row r="1" spans="2:33" x14ac:dyDescent="0.3">
      <c r="B1" s="762" t="s">
        <v>707</v>
      </c>
      <c r="C1" s="763"/>
      <c r="D1" s="608">
        <f>'6 Amortizare'!F33</f>
        <v>0</v>
      </c>
      <c r="E1" s="609"/>
      <c r="F1" s="609"/>
      <c r="G1" s="609"/>
      <c r="H1" s="609"/>
      <c r="I1" s="609"/>
      <c r="J1" s="609"/>
      <c r="K1" s="609"/>
      <c r="L1" s="609"/>
      <c r="M1" s="609"/>
      <c r="N1" s="609"/>
      <c r="O1" s="609"/>
      <c r="P1" s="609"/>
      <c r="Q1" s="609"/>
      <c r="R1" s="609"/>
      <c r="S1" s="609"/>
      <c r="T1" s="609"/>
      <c r="U1" s="609"/>
      <c r="V1" s="609"/>
      <c r="W1" s="609"/>
      <c r="X1" s="609"/>
      <c r="Y1" s="609"/>
      <c r="Z1" s="609"/>
      <c r="AA1" s="609"/>
      <c r="AB1" s="609"/>
      <c r="AC1" s="609"/>
      <c r="AD1" s="609"/>
      <c r="AE1" s="609"/>
      <c r="AF1" s="609"/>
      <c r="AG1" s="609"/>
    </row>
    <row r="2" spans="2:33" s="616" customFormat="1" x14ac:dyDescent="0.3">
      <c r="B2" s="762" t="s">
        <v>692</v>
      </c>
      <c r="C2" s="763"/>
      <c r="D2" s="611">
        <v>46221</v>
      </c>
      <c r="E2" s="612" t="s">
        <v>587</v>
      </c>
      <c r="F2" s="612"/>
      <c r="G2" s="612"/>
      <c r="H2" s="612"/>
      <c r="I2" s="612"/>
      <c r="J2" s="612"/>
      <c r="K2" s="612"/>
      <c r="L2" s="612"/>
      <c r="M2" s="612"/>
      <c r="N2" s="612"/>
      <c r="O2" s="612"/>
      <c r="P2" s="612"/>
      <c r="Q2" s="612"/>
      <c r="R2" s="613"/>
      <c r="S2" s="613"/>
      <c r="T2" s="613"/>
      <c r="U2" s="613"/>
      <c r="V2" s="613"/>
      <c r="W2" s="613"/>
      <c r="X2" s="614"/>
      <c r="Y2" s="614"/>
      <c r="Z2" s="614"/>
      <c r="AA2" s="614"/>
      <c r="AB2" s="615"/>
      <c r="AC2" s="614"/>
      <c r="AD2" s="614"/>
      <c r="AE2" s="614"/>
      <c r="AF2" s="614"/>
      <c r="AG2" s="614"/>
    </row>
    <row r="3" spans="2:33" s="616" customFormat="1" x14ac:dyDescent="0.3">
      <c r="B3" s="762" t="s">
        <v>588</v>
      </c>
      <c r="C3" s="763"/>
      <c r="D3" s="617">
        <v>48</v>
      </c>
      <c r="E3" s="618">
        <f>COUNTIF('3 Bugetul cererii de finantare'!N87:Q87,"&gt;0")</f>
        <v>0</v>
      </c>
      <c r="F3" s="619">
        <f>'6 Amortizare'!F33</f>
        <v>0</v>
      </c>
      <c r="G3" s="612"/>
      <c r="H3" s="612"/>
      <c r="I3" s="612"/>
      <c r="J3" s="612"/>
      <c r="K3" s="612"/>
      <c r="L3" s="612"/>
      <c r="M3" s="612"/>
      <c r="N3" s="612"/>
      <c r="O3" s="612"/>
      <c r="P3" s="612"/>
      <c r="Q3" s="612"/>
      <c r="R3" s="613"/>
      <c r="S3" s="613"/>
      <c r="T3" s="613"/>
      <c r="U3" s="613"/>
      <c r="V3" s="613"/>
      <c r="W3" s="613"/>
      <c r="X3" s="614"/>
      <c r="Y3" s="614"/>
      <c r="Z3" s="614"/>
      <c r="AA3" s="614"/>
      <c r="AB3" s="615"/>
      <c r="AC3" s="614"/>
      <c r="AD3" s="614"/>
      <c r="AE3" s="614"/>
      <c r="AF3" s="614"/>
      <c r="AG3" s="614"/>
    </row>
    <row r="4" spans="2:33" s="623" customFormat="1" ht="15" customHeight="1" x14ac:dyDescent="0.3">
      <c r="B4" s="620"/>
      <c r="C4" s="621"/>
      <c r="D4" s="622">
        <f>1</f>
        <v>1</v>
      </c>
      <c r="E4" s="622">
        <f>IF(AND(D4&gt;0,D4+1&lt;=($D$1+ROUNDUP($D$3/12,0))),D4+1,0)</f>
        <v>2</v>
      </c>
      <c r="F4" s="622">
        <f t="shared" ref="F4:AG4" si="0">IF(AND(E4&gt;0,E4+1&lt;=($D$1+ROUNDUP($D$3/12,0))),E4+1,0)</f>
        <v>3</v>
      </c>
      <c r="G4" s="622">
        <f t="shared" si="0"/>
        <v>4</v>
      </c>
      <c r="H4" s="622">
        <f t="shared" si="0"/>
        <v>0</v>
      </c>
      <c r="I4" s="622">
        <f t="shared" si="0"/>
        <v>0</v>
      </c>
      <c r="J4" s="622">
        <f t="shared" si="0"/>
        <v>0</v>
      </c>
      <c r="K4" s="622">
        <f t="shared" si="0"/>
        <v>0</v>
      </c>
      <c r="L4" s="622">
        <f t="shared" si="0"/>
        <v>0</v>
      </c>
      <c r="M4" s="622">
        <f t="shared" si="0"/>
        <v>0</v>
      </c>
      <c r="N4" s="622">
        <f t="shared" si="0"/>
        <v>0</v>
      </c>
      <c r="O4" s="622">
        <f t="shared" si="0"/>
        <v>0</v>
      </c>
      <c r="P4" s="622">
        <f t="shared" si="0"/>
        <v>0</v>
      </c>
      <c r="Q4" s="622">
        <f t="shared" si="0"/>
        <v>0</v>
      </c>
      <c r="R4" s="622">
        <f t="shared" si="0"/>
        <v>0</v>
      </c>
      <c r="S4" s="622">
        <f t="shared" si="0"/>
        <v>0</v>
      </c>
      <c r="T4" s="622">
        <f t="shared" si="0"/>
        <v>0</v>
      </c>
      <c r="U4" s="622">
        <f t="shared" si="0"/>
        <v>0</v>
      </c>
      <c r="V4" s="622">
        <f t="shared" si="0"/>
        <v>0</v>
      </c>
      <c r="W4" s="622">
        <f t="shared" si="0"/>
        <v>0</v>
      </c>
      <c r="X4" s="622">
        <f t="shared" si="0"/>
        <v>0</v>
      </c>
      <c r="Y4" s="622">
        <f t="shared" si="0"/>
        <v>0</v>
      </c>
      <c r="Z4" s="622">
        <f t="shared" si="0"/>
        <v>0</v>
      </c>
      <c r="AA4" s="622">
        <f t="shared" si="0"/>
        <v>0</v>
      </c>
      <c r="AB4" s="622">
        <f t="shared" si="0"/>
        <v>0</v>
      </c>
      <c r="AC4" s="622">
        <f t="shared" si="0"/>
        <v>0</v>
      </c>
      <c r="AD4" s="622">
        <f t="shared" si="0"/>
        <v>0</v>
      </c>
      <c r="AE4" s="622">
        <f t="shared" si="0"/>
        <v>0</v>
      </c>
      <c r="AF4" s="622">
        <f t="shared" si="0"/>
        <v>0</v>
      </c>
      <c r="AG4" s="622">
        <f t="shared" si="0"/>
        <v>0</v>
      </c>
    </row>
    <row r="5" spans="2:33" s="623" customFormat="1" hidden="1" x14ac:dyDescent="0.3">
      <c r="B5" s="624"/>
      <c r="C5" s="625"/>
      <c r="D5" s="626">
        <f>IF(D9="Implementare",0,C5+1)</f>
        <v>0</v>
      </c>
      <c r="E5" s="626">
        <f>IF(E9="Implementare",0,D5+1)</f>
        <v>0</v>
      </c>
      <c r="F5" s="626">
        <f>IF(F9="Implementare",0,E5+1)</f>
        <v>0</v>
      </c>
      <c r="G5" s="626">
        <f t="shared" ref="G5:AG5" si="1">IF(G9="Implementare",0,F5+1)</f>
        <v>0</v>
      </c>
      <c r="H5" s="626">
        <f t="shared" si="1"/>
        <v>1</v>
      </c>
      <c r="I5" s="626">
        <f t="shared" si="1"/>
        <v>2</v>
      </c>
      <c r="J5" s="626">
        <f t="shared" si="1"/>
        <v>3</v>
      </c>
      <c r="K5" s="626">
        <f t="shared" si="1"/>
        <v>4</v>
      </c>
      <c r="L5" s="626">
        <f t="shared" si="1"/>
        <v>5</v>
      </c>
      <c r="M5" s="626">
        <f t="shared" si="1"/>
        <v>6</v>
      </c>
      <c r="N5" s="626">
        <f t="shared" si="1"/>
        <v>7</v>
      </c>
      <c r="O5" s="626">
        <f t="shared" si="1"/>
        <v>8</v>
      </c>
      <c r="P5" s="626">
        <f t="shared" si="1"/>
        <v>9</v>
      </c>
      <c r="Q5" s="626">
        <f t="shared" si="1"/>
        <v>10</v>
      </c>
      <c r="R5" s="626">
        <f t="shared" si="1"/>
        <v>11</v>
      </c>
      <c r="S5" s="626">
        <f t="shared" si="1"/>
        <v>12</v>
      </c>
      <c r="T5" s="626">
        <f t="shared" si="1"/>
        <v>13</v>
      </c>
      <c r="U5" s="626">
        <f t="shared" si="1"/>
        <v>14</v>
      </c>
      <c r="V5" s="626">
        <f t="shared" si="1"/>
        <v>15</v>
      </c>
      <c r="W5" s="626">
        <f t="shared" si="1"/>
        <v>16</v>
      </c>
      <c r="X5" s="626">
        <f t="shared" si="1"/>
        <v>17</v>
      </c>
      <c r="Y5" s="626">
        <f t="shared" si="1"/>
        <v>18</v>
      </c>
      <c r="Z5" s="626">
        <f t="shared" si="1"/>
        <v>19</v>
      </c>
      <c r="AA5" s="626">
        <f t="shared" si="1"/>
        <v>20</v>
      </c>
      <c r="AB5" s="626">
        <f t="shared" si="1"/>
        <v>21</v>
      </c>
      <c r="AC5" s="626">
        <f t="shared" si="1"/>
        <v>22</v>
      </c>
      <c r="AD5" s="626">
        <f t="shared" si="1"/>
        <v>23</v>
      </c>
      <c r="AE5" s="626">
        <f t="shared" si="1"/>
        <v>24</v>
      </c>
      <c r="AF5" s="626">
        <f t="shared" si="1"/>
        <v>25</v>
      </c>
      <c r="AG5" s="626">
        <f t="shared" si="1"/>
        <v>26</v>
      </c>
    </row>
    <row r="6" spans="2:33" s="623" customFormat="1" hidden="1" x14ac:dyDescent="0.3">
      <c r="B6" s="624"/>
      <c r="C6" s="625"/>
      <c r="D6" s="626">
        <f>YEAR(D2)</f>
        <v>2026</v>
      </c>
      <c r="E6" s="626">
        <f>D6+1</f>
        <v>2027</v>
      </c>
      <c r="F6" s="626">
        <f t="shared" ref="F6:AG6" si="2">E6+1</f>
        <v>2028</v>
      </c>
      <c r="G6" s="626">
        <f t="shared" si="2"/>
        <v>2029</v>
      </c>
      <c r="H6" s="626">
        <f t="shared" si="2"/>
        <v>2030</v>
      </c>
      <c r="I6" s="626">
        <f t="shared" si="2"/>
        <v>2031</v>
      </c>
      <c r="J6" s="626">
        <f t="shared" si="2"/>
        <v>2032</v>
      </c>
      <c r="K6" s="626">
        <f t="shared" si="2"/>
        <v>2033</v>
      </c>
      <c r="L6" s="626">
        <f t="shared" si="2"/>
        <v>2034</v>
      </c>
      <c r="M6" s="626">
        <f t="shared" si="2"/>
        <v>2035</v>
      </c>
      <c r="N6" s="626">
        <f>M6+1</f>
        <v>2036</v>
      </c>
      <c r="O6" s="626">
        <f t="shared" si="2"/>
        <v>2037</v>
      </c>
      <c r="P6" s="626">
        <f t="shared" si="2"/>
        <v>2038</v>
      </c>
      <c r="Q6" s="626">
        <f t="shared" si="2"/>
        <v>2039</v>
      </c>
      <c r="R6" s="626">
        <f t="shared" si="2"/>
        <v>2040</v>
      </c>
      <c r="S6" s="626">
        <f t="shared" si="2"/>
        <v>2041</v>
      </c>
      <c r="T6" s="626">
        <f>S6+1</f>
        <v>2042</v>
      </c>
      <c r="U6" s="626">
        <f t="shared" si="2"/>
        <v>2043</v>
      </c>
      <c r="V6" s="626">
        <f t="shared" si="2"/>
        <v>2044</v>
      </c>
      <c r="W6" s="626">
        <f>V6+1</f>
        <v>2045</v>
      </c>
      <c r="X6" s="626">
        <f t="shared" si="2"/>
        <v>2046</v>
      </c>
      <c r="Y6" s="626">
        <f t="shared" si="2"/>
        <v>2047</v>
      </c>
      <c r="Z6" s="626">
        <f t="shared" si="2"/>
        <v>2048</v>
      </c>
      <c r="AA6" s="626">
        <f t="shared" si="2"/>
        <v>2049</v>
      </c>
      <c r="AB6" s="626">
        <f t="shared" si="2"/>
        <v>2050</v>
      </c>
      <c r="AC6" s="626">
        <f t="shared" si="2"/>
        <v>2051</v>
      </c>
      <c r="AD6" s="626">
        <f t="shared" si="2"/>
        <v>2052</v>
      </c>
      <c r="AE6" s="626">
        <f t="shared" si="2"/>
        <v>2053</v>
      </c>
      <c r="AF6" s="626">
        <f t="shared" si="2"/>
        <v>2054</v>
      </c>
      <c r="AG6" s="626">
        <f t="shared" si="2"/>
        <v>2055</v>
      </c>
    </row>
    <row r="7" spans="2:33" s="630" customFormat="1" hidden="1" x14ac:dyDescent="0.3">
      <c r="B7" s="627"/>
      <c r="C7" s="628"/>
      <c r="D7" s="629">
        <f>DATE(D6,12,31)</f>
        <v>46387</v>
      </c>
      <c r="E7" s="629">
        <f>DATE(E6,12,31)</f>
        <v>46752</v>
      </c>
      <c r="F7" s="629">
        <f>DATE(F6,12,31)</f>
        <v>47118</v>
      </c>
      <c r="G7" s="629">
        <f t="shared" ref="G7:AG7" si="3">DATE(G6,12,31)</f>
        <v>47483</v>
      </c>
      <c r="H7" s="629">
        <f t="shared" si="3"/>
        <v>47848</v>
      </c>
      <c r="I7" s="629">
        <f t="shared" si="3"/>
        <v>48213</v>
      </c>
      <c r="J7" s="629">
        <f t="shared" si="3"/>
        <v>48579</v>
      </c>
      <c r="K7" s="629">
        <f t="shared" si="3"/>
        <v>48944</v>
      </c>
      <c r="L7" s="629">
        <f t="shared" si="3"/>
        <v>49309</v>
      </c>
      <c r="M7" s="629">
        <f t="shared" si="3"/>
        <v>49674</v>
      </c>
      <c r="N7" s="629">
        <f t="shared" si="3"/>
        <v>50040</v>
      </c>
      <c r="O7" s="629">
        <f t="shared" si="3"/>
        <v>50405</v>
      </c>
      <c r="P7" s="629">
        <f t="shared" si="3"/>
        <v>50770</v>
      </c>
      <c r="Q7" s="629">
        <f t="shared" si="3"/>
        <v>51135</v>
      </c>
      <c r="R7" s="629">
        <f t="shared" si="3"/>
        <v>51501</v>
      </c>
      <c r="S7" s="629">
        <f t="shared" si="3"/>
        <v>51866</v>
      </c>
      <c r="T7" s="629">
        <f t="shared" si="3"/>
        <v>52231</v>
      </c>
      <c r="U7" s="629">
        <f t="shared" si="3"/>
        <v>52596</v>
      </c>
      <c r="V7" s="629">
        <f t="shared" si="3"/>
        <v>52962</v>
      </c>
      <c r="W7" s="629">
        <f>DATE(W6,12,31)</f>
        <v>53327</v>
      </c>
      <c r="X7" s="629">
        <f t="shared" si="3"/>
        <v>53692</v>
      </c>
      <c r="Y7" s="629">
        <f t="shared" si="3"/>
        <v>54057</v>
      </c>
      <c r="Z7" s="629">
        <f t="shared" si="3"/>
        <v>54423</v>
      </c>
      <c r="AA7" s="629">
        <f t="shared" si="3"/>
        <v>54788</v>
      </c>
      <c r="AB7" s="629">
        <f t="shared" si="3"/>
        <v>55153</v>
      </c>
      <c r="AC7" s="629">
        <f t="shared" si="3"/>
        <v>55518</v>
      </c>
      <c r="AD7" s="629">
        <f t="shared" si="3"/>
        <v>55884</v>
      </c>
      <c r="AE7" s="629">
        <f t="shared" si="3"/>
        <v>56249</v>
      </c>
      <c r="AF7" s="629">
        <f t="shared" si="3"/>
        <v>56614</v>
      </c>
      <c r="AG7" s="629">
        <f t="shared" si="3"/>
        <v>56979</v>
      </c>
    </row>
    <row r="8" spans="2:33" s="630" customFormat="1" hidden="1" x14ac:dyDescent="0.3">
      <c r="B8" s="627"/>
      <c r="C8" s="628"/>
      <c r="D8" s="626">
        <f>IF(MIN(DATE(D$6,12,1),EDATE(EOMONTH($D$2,0)+1,$D$3-1))&lt;MAX(DATE(D$6,1,1),EOMONTH($D$2,0)+1),0,DATEDIF(MAX(DATE(D$6,1,1),EOMONTH($D$2,0)+1),MIN(DATE(D$6,12,1),EDATE(EOMONTH($D$2,0)+1,$D$3-1)),"M")+1)</f>
        <v>5</v>
      </c>
      <c r="E8" s="626">
        <f t="shared" ref="E8:F8" si="4">IF(MIN(DATE(E$6,12,1),EDATE(EOMONTH($D$2,0)+1,$D$3-1))&lt;MAX(DATE(E$6,1,1),EOMONTH($D$2,0)+1),0,DATEDIF(MAX(DATE(E$6,1,1),EOMONTH($D$2,0)+1),MIN(DATE(E$6,12,1),EDATE(EOMONTH($D$2,0)+1,$D$3-1)),"M")+1)</f>
        <v>12</v>
      </c>
      <c r="F8" s="626">
        <f t="shared" si="4"/>
        <v>12</v>
      </c>
      <c r="G8" s="626">
        <f t="shared" ref="G8:AG8" si="5">DATEDIF(F7,G7,"M")</f>
        <v>12</v>
      </c>
      <c r="H8" s="626">
        <f t="shared" si="5"/>
        <v>12</v>
      </c>
      <c r="I8" s="626">
        <f t="shared" si="5"/>
        <v>12</v>
      </c>
      <c r="J8" s="626">
        <f t="shared" si="5"/>
        <v>12</v>
      </c>
      <c r="K8" s="626">
        <f t="shared" si="5"/>
        <v>12</v>
      </c>
      <c r="L8" s="626">
        <f t="shared" si="5"/>
        <v>12</v>
      </c>
      <c r="M8" s="626">
        <f t="shared" si="5"/>
        <v>12</v>
      </c>
      <c r="N8" s="626">
        <f t="shared" si="5"/>
        <v>12</v>
      </c>
      <c r="O8" s="626">
        <f t="shared" si="5"/>
        <v>12</v>
      </c>
      <c r="P8" s="626">
        <f t="shared" si="5"/>
        <v>12</v>
      </c>
      <c r="Q8" s="626">
        <f t="shared" si="5"/>
        <v>12</v>
      </c>
      <c r="R8" s="626">
        <f t="shared" si="5"/>
        <v>12</v>
      </c>
      <c r="S8" s="626">
        <f t="shared" si="5"/>
        <v>12</v>
      </c>
      <c r="T8" s="626">
        <f t="shared" si="5"/>
        <v>12</v>
      </c>
      <c r="U8" s="626">
        <f t="shared" si="5"/>
        <v>12</v>
      </c>
      <c r="V8" s="626">
        <f t="shared" si="5"/>
        <v>12</v>
      </c>
      <c r="W8" s="626">
        <f>DATEDIF(V7,W7,"M")</f>
        <v>12</v>
      </c>
      <c r="X8" s="626">
        <f t="shared" si="5"/>
        <v>12</v>
      </c>
      <c r="Y8" s="626">
        <f t="shared" si="5"/>
        <v>12</v>
      </c>
      <c r="Z8" s="626">
        <f t="shared" si="5"/>
        <v>12</v>
      </c>
      <c r="AA8" s="626">
        <f t="shared" si="5"/>
        <v>12</v>
      </c>
      <c r="AB8" s="626">
        <f t="shared" si="5"/>
        <v>12</v>
      </c>
      <c r="AC8" s="626">
        <f t="shared" si="5"/>
        <v>12</v>
      </c>
      <c r="AD8" s="626">
        <f t="shared" si="5"/>
        <v>12</v>
      </c>
      <c r="AE8" s="626">
        <f t="shared" si="5"/>
        <v>12</v>
      </c>
      <c r="AF8" s="626">
        <f t="shared" si="5"/>
        <v>12</v>
      </c>
      <c r="AG8" s="626">
        <f t="shared" si="5"/>
        <v>12</v>
      </c>
    </row>
    <row r="9" spans="2:33" s="634" customFormat="1" x14ac:dyDescent="0.3">
      <c r="B9" s="631"/>
      <c r="C9" s="632"/>
      <c r="D9" s="633" t="str">
        <f>IF(D$4=0,"",IF(D$4&lt;=ROUNDUP($D$3/12,0),"Implementare",IF(D$4&lt;=ROUNDUP($D$3/12,0)+$D$1,"Operare","")))</f>
        <v>Implementare</v>
      </c>
      <c r="E9" s="633" t="str">
        <f t="shared" ref="E9:AG9" si="6">IF(E$4=0,"",IF(E$4&lt;=ROUNDUP($D$3/12,0),"Implementare",IF(E$4&lt;=ROUNDUP($D$3/12,0)+$D$1,"Operare","")))</f>
        <v>Implementare</v>
      </c>
      <c r="F9" s="633" t="str">
        <f t="shared" si="6"/>
        <v>Implementare</v>
      </c>
      <c r="G9" s="633" t="str">
        <f t="shared" si="6"/>
        <v>Implementare</v>
      </c>
      <c r="H9" s="633" t="str">
        <f>IF(H$4=0,"",IF(H$4&lt;=ROUNDUP($D$3/12,0),"Implementare",IF(H$4&lt;=ROUNDUP($D$3/12,0)+$D$1,"Operare","")))</f>
        <v/>
      </c>
      <c r="I9" s="633" t="str">
        <f t="shared" si="6"/>
        <v/>
      </c>
      <c r="J9" s="633" t="str">
        <f t="shared" si="6"/>
        <v/>
      </c>
      <c r="K9" s="633" t="str">
        <f t="shared" si="6"/>
        <v/>
      </c>
      <c r="L9" s="633" t="str">
        <f t="shared" si="6"/>
        <v/>
      </c>
      <c r="M9" s="633" t="str">
        <f t="shared" si="6"/>
        <v/>
      </c>
      <c r="N9" s="633" t="str">
        <f t="shared" si="6"/>
        <v/>
      </c>
      <c r="O9" s="633" t="str">
        <f t="shared" si="6"/>
        <v/>
      </c>
      <c r="P9" s="633" t="str">
        <f t="shared" si="6"/>
        <v/>
      </c>
      <c r="Q9" s="633" t="str">
        <f t="shared" si="6"/>
        <v/>
      </c>
      <c r="R9" s="633" t="str">
        <f t="shared" si="6"/>
        <v/>
      </c>
      <c r="S9" s="633" t="str">
        <f t="shared" si="6"/>
        <v/>
      </c>
      <c r="T9" s="633" t="str">
        <f t="shared" si="6"/>
        <v/>
      </c>
      <c r="U9" s="633" t="str">
        <f t="shared" si="6"/>
        <v/>
      </c>
      <c r="V9" s="633" t="str">
        <f t="shared" si="6"/>
        <v/>
      </c>
      <c r="W9" s="633" t="str">
        <f t="shared" si="6"/>
        <v/>
      </c>
      <c r="X9" s="633" t="str">
        <f t="shared" si="6"/>
        <v/>
      </c>
      <c r="Y9" s="633" t="str">
        <f t="shared" si="6"/>
        <v/>
      </c>
      <c r="Z9" s="633" t="str">
        <f t="shared" si="6"/>
        <v/>
      </c>
      <c r="AA9" s="633" t="str">
        <f t="shared" si="6"/>
        <v/>
      </c>
      <c r="AB9" s="633" t="str">
        <f t="shared" si="6"/>
        <v/>
      </c>
      <c r="AC9" s="633" t="str">
        <f t="shared" si="6"/>
        <v/>
      </c>
      <c r="AD9" s="633" t="str">
        <f t="shared" si="6"/>
        <v/>
      </c>
      <c r="AE9" s="633" t="str">
        <f t="shared" si="6"/>
        <v/>
      </c>
      <c r="AF9" s="633" t="str">
        <f t="shared" si="6"/>
        <v/>
      </c>
      <c r="AG9" s="633" t="str">
        <f t="shared" si="6"/>
        <v/>
      </c>
    </row>
    <row r="10" spans="2:33" ht="19.8" hidden="1" customHeight="1" x14ac:dyDescent="0.3">
      <c r="B10" s="635"/>
      <c r="C10" s="636" t="s">
        <v>694</v>
      </c>
      <c r="D10" s="609">
        <f>IF(MIN(DATE(D$6,12,1),EDATE(EOMONTH($D$2,0)+1,$D$3-1))&lt;MAX(DATE(D$6,1,1),EOMONTH($D$2,0)+1),0,DATEDIF(MAX(DATE(D$6,1,1),EOMONTH($D$2,0)+1),MIN(DATE(D$6,12,1),EDATE(EOMONTH($D$2,0)+1,$D$3-1)),"M")+1)</f>
        <v>5</v>
      </c>
      <c r="E10" s="609">
        <f t="shared" ref="E10:AG10" si="7">IF(MIN(DATE(E$6,12,1),EDATE(EOMONTH($D$2,0)+1,$D$3-1))&lt;MAX(DATE(E$6,1,1),EOMONTH($D$2,0)+1),0,DATEDIF(MAX(DATE(E$6,1,1),EOMONTH($D$2,0)+1),MIN(DATE(E$6,12,1),EDATE(EOMONTH($D$2,0)+1,$D$3-1)),"M")+1)</f>
        <v>12</v>
      </c>
      <c r="F10" s="609">
        <f t="shared" si="7"/>
        <v>12</v>
      </c>
      <c r="G10" s="609">
        <f t="shared" si="7"/>
        <v>12</v>
      </c>
      <c r="H10" s="609">
        <f t="shared" si="7"/>
        <v>7</v>
      </c>
      <c r="I10" s="609">
        <f t="shared" si="7"/>
        <v>0</v>
      </c>
      <c r="J10" s="609">
        <f t="shared" si="7"/>
        <v>0</v>
      </c>
      <c r="K10" s="609">
        <f t="shared" si="7"/>
        <v>0</v>
      </c>
      <c r="L10" s="609">
        <f t="shared" si="7"/>
        <v>0</v>
      </c>
      <c r="M10" s="609">
        <f t="shared" si="7"/>
        <v>0</v>
      </c>
      <c r="N10" s="609">
        <f t="shared" si="7"/>
        <v>0</v>
      </c>
      <c r="O10" s="609">
        <f t="shared" si="7"/>
        <v>0</v>
      </c>
      <c r="P10" s="609">
        <f t="shared" si="7"/>
        <v>0</v>
      </c>
      <c r="Q10" s="609">
        <f t="shared" si="7"/>
        <v>0</v>
      </c>
      <c r="R10" s="609">
        <f t="shared" si="7"/>
        <v>0</v>
      </c>
      <c r="S10" s="609">
        <f t="shared" si="7"/>
        <v>0</v>
      </c>
      <c r="T10" s="609">
        <f t="shared" si="7"/>
        <v>0</v>
      </c>
      <c r="U10" s="609">
        <f t="shared" si="7"/>
        <v>0</v>
      </c>
      <c r="V10" s="609">
        <f t="shared" si="7"/>
        <v>0</v>
      </c>
      <c r="W10" s="609">
        <f t="shared" si="7"/>
        <v>0</v>
      </c>
      <c r="X10" s="609">
        <f t="shared" si="7"/>
        <v>0</v>
      </c>
      <c r="Y10" s="609">
        <f t="shared" si="7"/>
        <v>0</v>
      </c>
      <c r="Z10" s="609">
        <f t="shared" si="7"/>
        <v>0</v>
      </c>
      <c r="AA10" s="609">
        <f t="shared" si="7"/>
        <v>0</v>
      </c>
      <c r="AB10" s="609">
        <f t="shared" si="7"/>
        <v>0</v>
      </c>
      <c r="AC10" s="609">
        <f t="shared" si="7"/>
        <v>0</v>
      </c>
      <c r="AD10" s="609">
        <f t="shared" si="7"/>
        <v>0</v>
      </c>
      <c r="AE10" s="609">
        <f t="shared" si="7"/>
        <v>0</v>
      </c>
      <c r="AF10" s="609">
        <f t="shared" si="7"/>
        <v>0</v>
      </c>
      <c r="AG10" s="609">
        <f t="shared" si="7"/>
        <v>0</v>
      </c>
    </row>
    <row r="11" spans="2:33" ht="12.6" hidden="1" customHeight="1" x14ac:dyDescent="0.3">
      <c r="B11" s="635"/>
      <c r="C11" s="636" t="s">
        <v>695</v>
      </c>
      <c r="D11" s="609">
        <f>ROUND(MAX(0,MIN(DATE(D$6,12,31),EDATE($D$2,$D$3+$D$1*12)-1)-MAX(DATE(D$6,1,1),EDATE($D$2,$D$3))+1)/30,0)</f>
        <v>0</v>
      </c>
      <c r="E11" s="609">
        <f t="shared" ref="E11:AG11" si="8">ROUND(MAX(0,MIN(DATE(E$6,12,31),EDATE($D$2,$D$3+$D$1*12)-1)-MAX(DATE(E$6,1,1),EDATE($D$2,$D$3))+1)/30,0)</f>
        <v>0</v>
      </c>
      <c r="F11" s="609">
        <f t="shared" si="8"/>
        <v>0</v>
      </c>
      <c r="G11" s="609">
        <f t="shared" si="8"/>
        <v>0</v>
      </c>
      <c r="H11" s="609">
        <f t="shared" si="8"/>
        <v>0</v>
      </c>
      <c r="I11" s="609">
        <f t="shared" si="8"/>
        <v>0</v>
      </c>
      <c r="J11" s="609">
        <f t="shared" si="8"/>
        <v>0</v>
      </c>
      <c r="K11" s="609">
        <f t="shared" si="8"/>
        <v>0</v>
      </c>
      <c r="L11" s="609">
        <f t="shared" si="8"/>
        <v>0</v>
      </c>
      <c r="M11" s="609">
        <f t="shared" si="8"/>
        <v>0</v>
      </c>
      <c r="N11" s="609">
        <f t="shared" si="8"/>
        <v>0</v>
      </c>
      <c r="O11" s="609">
        <f t="shared" si="8"/>
        <v>0</v>
      </c>
      <c r="P11" s="609">
        <f t="shared" si="8"/>
        <v>0</v>
      </c>
      <c r="Q11" s="609">
        <f t="shared" si="8"/>
        <v>0</v>
      </c>
      <c r="R11" s="609">
        <f t="shared" si="8"/>
        <v>0</v>
      </c>
      <c r="S11" s="609">
        <f t="shared" si="8"/>
        <v>0</v>
      </c>
      <c r="T11" s="609">
        <f t="shared" si="8"/>
        <v>0</v>
      </c>
      <c r="U11" s="609">
        <f t="shared" si="8"/>
        <v>0</v>
      </c>
      <c r="V11" s="609">
        <f t="shared" si="8"/>
        <v>0</v>
      </c>
      <c r="W11" s="609">
        <f t="shared" si="8"/>
        <v>0</v>
      </c>
      <c r="X11" s="609">
        <f t="shared" si="8"/>
        <v>0</v>
      </c>
      <c r="Y11" s="609">
        <f t="shared" si="8"/>
        <v>0</v>
      </c>
      <c r="Z11" s="609">
        <f t="shared" si="8"/>
        <v>0</v>
      </c>
      <c r="AA11" s="609">
        <f t="shared" si="8"/>
        <v>0</v>
      </c>
      <c r="AB11" s="609">
        <f t="shared" si="8"/>
        <v>0</v>
      </c>
      <c r="AC11" s="609">
        <f t="shared" si="8"/>
        <v>0</v>
      </c>
      <c r="AD11" s="609">
        <f t="shared" si="8"/>
        <v>0</v>
      </c>
      <c r="AE11" s="609">
        <f t="shared" si="8"/>
        <v>0</v>
      </c>
      <c r="AF11" s="609">
        <f t="shared" si="8"/>
        <v>0</v>
      </c>
      <c r="AG11" s="609">
        <f t="shared" si="8"/>
        <v>0</v>
      </c>
    </row>
    <row r="12" spans="2:33" ht="16.2" hidden="1" customHeight="1" x14ac:dyDescent="0.3">
      <c r="B12" s="635"/>
      <c r="C12" s="636"/>
      <c r="D12" s="609">
        <v>1</v>
      </c>
      <c r="E12" s="609">
        <v>2</v>
      </c>
      <c r="F12" s="609">
        <v>3</v>
      </c>
      <c r="G12" s="609">
        <v>4</v>
      </c>
      <c r="H12" s="609">
        <v>5</v>
      </c>
      <c r="I12" s="609">
        <v>6</v>
      </c>
      <c r="J12" s="609">
        <v>7</v>
      </c>
      <c r="K12" s="609">
        <v>8</v>
      </c>
      <c r="L12" s="609">
        <v>9</v>
      </c>
      <c r="M12" s="609">
        <v>10</v>
      </c>
      <c r="N12" s="609">
        <v>11</v>
      </c>
      <c r="O12" s="609">
        <v>12</v>
      </c>
      <c r="P12" s="609">
        <v>13</v>
      </c>
      <c r="Q12" s="609">
        <v>14</v>
      </c>
      <c r="R12" s="609">
        <v>15</v>
      </c>
      <c r="S12" s="609">
        <v>16</v>
      </c>
      <c r="T12" s="609">
        <v>17</v>
      </c>
      <c r="U12" s="609">
        <v>18</v>
      </c>
      <c r="V12" s="609">
        <v>19</v>
      </c>
      <c r="W12" s="609">
        <v>20</v>
      </c>
      <c r="X12" s="609">
        <v>21</v>
      </c>
      <c r="Y12" s="609">
        <v>22</v>
      </c>
      <c r="Z12" s="609">
        <v>23</v>
      </c>
      <c r="AA12" s="609">
        <v>24</v>
      </c>
      <c r="AB12" s="609">
        <v>25</v>
      </c>
      <c r="AC12" s="609">
        <v>26</v>
      </c>
      <c r="AD12" s="609">
        <v>27</v>
      </c>
      <c r="AE12" s="609">
        <v>28</v>
      </c>
      <c r="AF12" s="609">
        <v>29</v>
      </c>
      <c r="AG12" s="609">
        <v>30</v>
      </c>
    </row>
    <row r="13" spans="2:33" ht="16.8" hidden="1" customHeight="1" x14ac:dyDescent="0.3">
      <c r="C13" s="764" t="s">
        <v>589</v>
      </c>
      <c r="D13" s="764"/>
      <c r="E13" s="764"/>
      <c r="F13" s="764"/>
      <c r="G13" s="764"/>
      <c r="H13" s="764"/>
      <c r="I13" s="764"/>
      <c r="J13" s="764"/>
      <c r="K13" s="764"/>
      <c r="L13" s="764"/>
      <c r="M13" s="764"/>
      <c r="N13" s="764"/>
      <c r="O13" s="764"/>
      <c r="P13" s="764"/>
      <c r="Q13" s="764"/>
      <c r="R13" s="764"/>
      <c r="S13" s="764"/>
      <c r="T13" s="764"/>
      <c r="U13" s="764"/>
      <c r="V13" s="764"/>
      <c r="W13" s="764"/>
      <c r="X13" s="764"/>
      <c r="Y13" s="764"/>
      <c r="Z13" s="764"/>
      <c r="AA13" s="764"/>
      <c r="AB13" s="764"/>
      <c r="AC13" s="764"/>
      <c r="AD13" s="764"/>
      <c r="AE13" s="764"/>
      <c r="AF13" s="764"/>
      <c r="AG13" s="764"/>
    </row>
    <row r="14" spans="2:33" s="637" customFormat="1" ht="23.4" customHeight="1" x14ac:dyDescent="0.3">
      <c r="C14" s="638"/>
      <c r="D14" s="765" t="s">
        <v>590</v>
      </c>
      <c r="E14" s="766"/>
      <c r="F14" s="766"/>
      <c r="G14" s="766"/>
      <c r="H14" s="766"/>
      <c r="I14" s="766"/>
      <c r="J14" s="766"/>
      <c r="K14" s="766"/>
      <c r="L14" s="766"/>
      <c r="M14" s="766"/>
      <c r="N14" s="766"/>
      <c r="O14" s="766"/>
      <c r="P14" s="766"/>
      <c r="Q14" s="766"/>
      <c r="R14" s="766"/>
      <c r="S14" s="766"/>
      <c r="T14" s="766"/>
      <c r="U14" s="766"/>
      <c r="V14" s="766"/>
      <c r="W14" s="766"/>
      <c r="X14" s="766"/>
      <c r="Y14" s="766"/>
      <c r="Z14" s="766"/>
      <c r="AA14" s="766"/>
      <c r="AB14" s="766"/>
      <c r="AC14" s="766"/>
      <c r="AD14" s="766"/>
      <c r="AE14" s="766"/>
      <c r="AF14" s="766"/>
      <c r="AG14" s="766"/>
    </row>
    <row r="15" spans="2:33" s="637" customFormat="1" x14ac:dyDescent="0.3">
      <c r="B15" s="615"/>
      <c r="C15" s="631"/>
      <c r="D15" s="639"/>
      <c r="E15" s="639"/>
      <c r="F15" s="639"/>
      <c r="G15" s="639"/>
      <c r="H15" s="639"/>
      <c r="I15" s="639"/>
      <c r="J15" s="639"/>
      <c r="K15" s="639"/>
      <c r="L15" s="639"/>
      <c r="M15" s="639"/>
      <c r="N15" s="639"/>
      <c r="O15" s="639"/>
      <c r="P15" s="639"/>
      <c r="Q15" s="639"/>
      <c r="R15" s="639"/>
      <c r="S15" s="639"/>
      <c r="T15" s="639"/>
      <c r="U15" s="639"/>
      <c r="V15" s="639"/>
      <c r="W15" s="639"/>
      <c r="X15" s="639"/>
      <c r="Y15" s="639"/>
      <c r="Z15" s="639"/>
      <c r="AA15" s="639"/>
      <c r="AB15" s="639"/>
      <c r="AC15" s="639"/>
      <c r="AD15" s="639"/>
      <c r="AE15" s="639"/>
      <c r="AF15" s="639"/>
      <c r="AG15" s="639"/>
    </row>
    <row r="16" spans="2:33" s="637" customFormat="1" ht="19.8" customHeight="1" x14ac:dyDescent="0.3">
      <c r="B16" s="627">
        <f>1</f>
        <v>1</v>
      </c>
      <c r="C16" s="640" t="s">
        <v>666</v>
      </c>
      <c r="D16" s="641">
        <v>0</v>
      </c>
      <c r="E16" s="641">
        <v>0</v>
      </c>
      <c r="F16" s="641">
        <v>0</v>
      </c>
      <c r="G16" s="641">
        <v>0</v>
      </c>
      <c r="H16" s="641">
        <v>0</v>
      </c>
      <c r="I16" s="641">
        <v>0</v>
      </c>
      <c r="J16" s="641">
        <v>0</v>
      </c>
      <c r="K16" s="641">
        <v>0</v>
      </c>
      <c r="L16" s="641">
        <v>0</v>
      </c>
      <c r="M16" s="641">
        <v>0</v>
      </c>
      <c r="N16" s="641">
        <v>0</v>
      </c>
      <c r="O16" s="641">
        <v>0</v>
      </c>
      <c r="P16" s="641">
        <v>0</v>
      </c>
      <c r="Q16" s="641">
        <v>0</v>
      </c>
      <c r="R16" s="642">
        <v>0</v>
      </c>
      <c r="S16" s="642">
        <v>0</v>
      </c>
      <c r="T16" s="642">
        <v>0</v>
      </c>
      <c r="U16" s="642">
        <v>0</v>
      </c>
      <c r="V16" s="642">
        <v>0</v>
      </c>
      <c r="W16" s="642">
        <v>0</v>
      </c>
      <c r="X16" s="642">
        <v>0</v>
      </c>
      <c r="Y16" s="642">
        <v>0</v>
      </c>
      <c r="Z16" s="642">
        <v>0</v>
      </c>
      <c r="AA16" s="642">
        <v>0</v>
      </c>
      <c r="AB16" s="642">
        <v>0</v>
      </c>
      <c r="AC16" s="642">
        <v>0</v>
      </c>
      <c r="AD16" s="642">
        <v>0</v>
      </c>
      <c r="AE16" s="642">
        <v>0</v>
      </c>
      <c r="AF16" s="642">
        <v>0</v>
      </c>
      <c r="AG16" s="642">
        <v>0</v>
      </c>
    </row>
    <row r="17" spans="1:33" s="637" customFormat="1" ht="41.4" x14ac:dyDescent="0.3">
      <c r="B17" s="627">
        <f>B16+1</f>
        <v>2</v>
      </c>
      <c r="C17" s="640" t="s">
        <v>667</v>
      </c>
      <c r="D17" s="641">
        <v>0</v>
      </c>
      <c r="E17" s="641">
        <v>0</v>
      </c>
      <c r="F17" s="641">
        <v>0</v>
      </c>
      <c r="G17" s="641">
        <v>0</v>
      </c>
      <c r="H17" s="641">
        <v>0</v>
      </c>
      <c r="I17" s="641">
        <v>0</v>
      </c>
      <c r="J17" s="641">
        <v>0</v>
      </c>
      <c r="K17" s="641">
        <v>0</v>
      </c>
      <c r="L17" s="641">
        <v>0</v>
      </c>
      <c r="M17" s="641">
        <v>0</v>
      </c>
      <c r="N17" s="641">
        <v>0</v>
      </c>
      <c r="O17" s="641">
        <v>0</v>
      </c>
      <c r="P17" s="641">
        <v>0</v>
      </c>
      <c r="Q17" s="641">
        <v>0</v>
      </c>
      <c r="R17" s="641">
        <v>0</v>
      </c>
      <c r="S17" s="641">
        <v>0</v>
      </c>
      <c r="T17" s="641">
        <v>0</v>
      </c>
      <c r="U17" s="641">
        <v>0</v>
      </c>
      <c r="V17" s="641">
        <v>0</v>
      </c>
      <c r="W17" s="641">
        <v>0</v>
      </c>
      <c r="X17" s="641">
        <v>0</v>
      </c>
      <c r="Y17" s="641">
        <v>0</v>
      </c>
      <c r="Z17" s="641">
        <v>0</v>
      </c>
      <c r="AA17" s="641">
        <v>0</v>
      </c>
      <c r="AB17" s="641">
        <v>0</v>
      </c>
      <c r="AC17" s="641">
        <v>0</v>
      </c>
      <c r="AD17" s="641">
        <v>0</v>
      </c>
      <c r="AE17" s="641">
        <v>0</v>
      </c>
      <c r="AF17" s="641">
        <v>0</v>
      </c>
      <c r="AG17" s="641">
        <v>0</v>
      </c>
    </row>
    <row r="18" spans="1:33" s="637" customFormat="1" ht="27.6" x14ac:dyDescent="0.3">
      <c r="B18" s="627">
        <f t="shared" ref="B18:B23" si="9">B17+1</f>
        <v>3</v>
      </c>
      <c r="C18" s="640" t="s">
        <v>668</v>
      </c>
      <c r="D18" s="641">
        <v>0</v>
      </c>
      <c r="E18" s="641">
        <v>0</v>
      </c>
      <c r="F18" s="641">
        <v>0</v>
      </c>
      <c r="G18" s="641">
        <v>0</v>
      </c>
      <c r="H18" s="641">
        <v>0</v>
      </c>
      <c r="I18" s="641">
        <v>0</v>
      </c>
      <c r="J18" s="641">
        <v>0</v>
      </c>
      <c r="K18" s="641">
        <v>0</v>
      </c>
      <c r="L18" s="641">
        <v>0</v>
      </c>
      <c r="M18" s="641">
        <v>0</v>
      </c>
      <c r="N18" s="641">
        <v>0</v>
      </c>
      <c r="O18" s="641">
        <v>0</v>
      </c>
      <c r="P18" s="641">
        <v>0</v>
      </c>
      <c r="Q18" s="641">
        <v>0</v>
      </c>
      <c r="R18" s="641">
        <v>0</v>
      </c>
      <c r="S18" s="641">
        <v>0</v>
      </c>
      <c r="T18" s="641">
        <v>0</v>
      </c>
      <c r="U18" s="641">
        <v>0</v>
      </c>
      <c r="V18" s="641">
        <v>0</v>
      </c>
      <c r="W18" s="641">
        <v>0</v>
      </c>
      <c r="X18" s="641">
        <v>0</v>
      </c>
      <c r="Y18" s="641">
        <v>0</v>
      </c>
      <c r="Z18" s="641">
        <v>0</v>
      </c>
      <c r="AA18" s="641">
        <v>0</v>
      </c>
      <c r="AB18" s="641">
        <v>0</v>
      </c>
      <c r="AC18" s="641">
        <v>0</v>
      </c>
      <c r="AD18" s="641">
        <v>0</v>
      </c>
      <c r="AE18" s="641">
        <v>0</v>
      </c>
      <c r="AF18" s="641">
        <v>0</v>
      </c>
      <c r="AG18" s="641">
        <v>0</v>
      </c>
    </row>
    <row r="19" spans="1:33" s="637" customFormat="1" ht="27.6" x14ac:dyDescent="0.3">
      <c r="B19" s="627">
        <f t="shared" si="9"/>
        <v>4</v>
      </c>
      <c r="C19" s="640" t="s">
        <v>669</v>
      </c>
      <c r="D19" s="641">
        <v>0</v>
      </c>
      <c r="E19" s="641">
        <v>0</v>
      </c>
      <c r="F19" s="641">
        <v>0</v>
      </c>
      <c r="G19" s="641">
        <v>0</v>
      </c>
      <c r="H19" s="641">
        <v>0</v>
      </c>
      <c r="I19" s="641">
        <v>0</v>
      </c>
      <c r="J19" s="641">
        <v>0</v>
      </c>
      <c r="K19" s="641">
        <v>0</v>
      </c>
      <c r="L19" s="641">
        <v>0</v>
      </c>
      <c r="M19" s="641">
        <v>0</v>
      </c>
      <c r="N19" s="641">
        <v>0</v>
      </c>
      <c r="O19" s="641">
        <v>0</v>
      </c>
      <c r="P19" s="641">
        <v>0</v>
      </c>
      <c r="Q19" s="641">
        <v>0</v>
      </c>
      <c r="R19" s="641">
        <v>0</v>
      </c>
      <c r="S19" s="641">
        <v>0</v>
      </c>
      <c r="T19" s="641">
        <v>0</v>
      </c>
      <c r="U19" s="641">
        <v>0</v>
      </c>
      <c r="V19" s="641">
        <v>0</v>
      </c>
      <c r="W19" s="641">
        <v>0</v>
      </c>
      <c r="X19" s="641">
        <v>0</v>
      </c>
      <c r="Y19" s="641">
        <v>0</v>
      </c>
      <c r="Z19" s="641">
        <v>0</v>
      </c>
      <c r="AA19" s="641">
        <v>0</v>
      </c>
      <c r="AB19" s="641">
        <v>0</v>
      </c>
      <c r="AC19" s="641">
        <v>0</v>
      </c>
      <c r="AD19" s="641">
        <v>0</v>
      </c>
      <c r="AE19" s="641">
        <v>0</v>
      </c>
      <c r="AF19" s="641">
        <v>0</v>
      </c>
      <c r="AG19" s="641">
        <v>0</v>
      </c>
    </row>
    <row r="20" spans="1:33" s="643" customFormat="1" x14ac:dyDescent="0.3">
      <c r="B20" s="627">
        <f t="shared" si="9"/>
        <v>5</v>
      </c>
      <c r="C20" s="640" t="s">
        <v>628</v>
      </c>
      <c r="D20" s="641">
        <v>0</v>
      </c>
      <c r="E20" s="641">
        <v>0</v>
      </c>
      <c r="F20" s="641">
        <v>0</v>
      </c>
      <c r="G20" s="641">
        <v>0</v>
      </c>
      <c r="H20" s="641">
        <v>0</v>
      </c>
      <c r="I20" s="641">
        <v>0</v>
      </c>
      <c r="J20" s="641">
        <v>0</v>
      </c>
      <c r="K20" s="641">
        <v>0</v>
      </c>
      <c r="L20" s="641">
        <v>0</v>
      </c>
      <c r="M20" s="641">
        <v>0</v>
      </c>
      <c r="N20" s="641">
        <v>0</v>
      </c>
      <c r="O20" s="641">
        <v>0</v>
      </c>
      <c r="P20" s="641">
        <v>0</v>
      </c>
      <c r="Q20" s="641">
        <v>0</v>
      </c>
      <c r="R20" s="641">
        <v>0</v>
      </c>
      <c r="S20" s="641">
        <v>0</v>
      </c>
      <c r="T20" s="641">
        <v>0</v>
      </c>
      <c r="U20" s="641">
        <v>0</v>
      </c>
      <c r="V20" s="641">
        <v>0</v>
      </c>
      <c r="W20" s="641">
        <v>0</v>
      </c>
      <c r="X20" s="641">
        <v>0</v>
      </c>
      <c r="Y20" s="641">
        <v>0</v>
      </c>
      <c r="Z20" s="641">
        <v>0</v>
      </c>
      <c r="AA20" s="641">
        <v>0</v>
      </c>
      <c r="AB20" s="641">
        <v>0</v>
      </c>
      <c r="AC20" s="641">
        <v>0</v>
      </c>
      <c r="AD20" s="641">
        <v>0</v>
      </c>
      <c r="AE20" s="641">
        <v>0</v>
      </c>
      <c r="AF20" s="641">
        <v>0</v>
      </c>
      <c r="AG20" s="641">
        <v>0</v>
      </c>
    </row>
    <row r="21" spans="1:33" s="643" customFormat="1" ht="27.6" x14ac:dyDescent="0.3">
      <c r="B21" s="627">
        <f t="shared" si="9"/>
        <v>6</v>
      </c>
      <c r="C21" s="640" t="s">
        <v>592</v>
      </c>
      <c r="D21" s="641">
        <v>0</v>
      </c>
      <c r="E21" s="641">
        <v>0</v>
      </c>
      <c r="F21" s="641">
        <v>0</v>
      </c>
      <c r="G21" s="641">
        <v>0</v>
      </c>
      <c r="H21" s="641">
        <v>0</v>
      </c>
      <c r="I21" s="641">
        <v>0</v>
      </c>
      <c r="J21" s="641">
        <v>0</v>
      </c>
      <c r="K21" s="641">
        <v>0</v>
      </c>
      <c r="L21" s="641">
        <v>0</v>
      </c>
      <c r="M21" s="641">
        <v>0</v>
      </c>
      <c r="N21" s="641">
        <v>0</v>
      </c>
      <c r="O21" s="641">
        <v>0</v>
      </c>
      <c r="P21" s="641">
        <v>0</v>
      </c>
      <c r="Q21" s="641">
        <v>0</v>
      </c>
      <c r="R21" s="641">
        <v>0</v>
      </c>
      <c r="S21" s="641">
        <v>0</v>
      </c>
      <c r="T21" s="641">
        <v>0</v>
      </c>
      <c r="U21" s="641">
        <v>0</v>
      </c>
      <c r="V21" s="641">
        <v>0</v>
      </c>
      <c r="W21" s="641">
        <v>0</v>
      </c>
      <c r="X21" s="641">
        <v>0</v>
      </c>
      <c r="Y21" s="641">
        <v>0</v>
      </c>
      <c r="Z21" s="641">
        <v>0</v>
      </c>
      <c r="AA21" s="641">
        <v>0</v>
      </c>
      <c r="AB21" s="641">
        <v>0</v>
      </c>
      <c r="AC21" s="641">
        <v>0</v>
      </c>
      <c r="AD21" s="641">
        <v>0</v>
      </c>
      <c r="AE21" s="641">
        <v>0</v>
      </c>
      <c r="AF21" s="641">
        <v>0</v>
      </c>
      <c r="AG21" s="641">
        <v>0</v>
      </c>
    </row>
    <row r="22" spans="1:33" s="643" customFormat="1" ht="27.6" x14ac:dyDescent="0.3">
      <c r="B22" s="627">
        <f t="shared" si="9"/>
        <v>7</v>
      </c>
      <c r="C22" s="640" t="s">
        <v>591</v>
      </c>
      <c r="D22" s="641">
        <v>0</v>
      </c>
      <c r="E22" s="641">
        <v>0</v>
      </c>
      <c r="F22" s="641">
        <v>0</v>
      </c>
      <c r="G22" s="641">
        <v>0</v>
      </c>
      <c r="H22" s="641">
        <v>0</v>
      </c>
      <c r="I22" s="641">
        <v>0</v>
      </c>
      <c r="J22" s="641">
        <v>0</v>
      </c>
      <c r="K22" s="641">
        <v>0</v>
      </c>
      <c r="L22" s="641">
        <v>0</v>
      </c>
      <c r="M22" s="641">
        <v>0</v>
      </c>
      <c r="N22" s="641">
        <v>0</v>
      </c>
      <c r="O22" s="641">
        <v>0</v>
      </c>
      <c r="P22" s="641">
        <v>0</v>
      </c>
      <c r="Q22" s="641">
        <v>0</v>
      </c>
      <c r="R22" s="641">
        <v>0</v>
      </c>
      <c r="S22" s="641">
        <v>0</v>
      </c>
      <c r="T22" s="641">
        <v>0</v>
      </c>
      <c r="U22" s="641">
        <v>0</v>
      </c>
      <c r="V22" s="641">
        <v>0</v>
      </c>
      <c r="W22" s="641">
        <v>0</v>
      </c>
      <c r="X22" s="641">
        <v>0</v>
      </c>
      <c r="Y22" s="641">
        <v>0</v>
      </c>
      <c r="Z22" s="641">
        <v>0</v>
      </c>
      <c r="AA22" s="641">
        <v>0</v>
      </c>
      <c r="AB22" s="641">
        <v>0</v>
      </c>
      <c r="AC22" s="641">
        <v>0</v>
      </c>
      <c r="AD22" s="641">
        <v>0</v>
      </c>
      <c r="AE22" s="641">
        <v>0</v>
      </c>
      <c r="AF22" s="641">
        <v>0</v>
      </c>
      <c r="AG22" s="641">
        <v>0</v>
      </c>
    </row>
    <row r="23" spans="1:33" s="643" customFormat="1" ht="27.6" x14ac:dyDescent="0.3">
      <c r="B23" s="627">
        <f t="shared" si="9"/>
        <v>8</v>
      </c>
      <c r="C23" s="640" t="s">
        <v>593</v>
      </c>
      <c r="D23" s="641">
        <v>0</v>
      </c>
      <c r="E23" s="641">
        <v>0</v>
      </c>
      <c r="F23" s="641">
        <v>0</v>
      </c>
      <c r="G23" s="641">
        <v>0</v>
      </c>
      <c r="H23" s="641">
        <v>0</v>
      </c>
      <c r="I23" s="641">
        <v>0</v>
      </c>
      <c r="J23" s="641">
        <v>0</v>
      </c>
      <c r="K23" s="641">
        <v>0</v>
      </c>
      <c r="L23" s="641">
        <v>0</v>
      </c>
      <c r="M23" s="641">
        <v>0</v>
      </c>
      <c r="N23" s="641">
        <v>0</v>
      </c>
      <c r="O23" s="641">
        <v>0</v>
      </c>
      <c r="P23" s="641">
        <v>0</v>
      </c>
      <c r="Q23" s="641">
        <v>0</v>
      </c>
      <c r="R23" s="641">
        <v>0</v>
      </c>
      <c r="S23" s="641">
        <v>0</v>
      </c>
      <c r="T23" s="641">
        <v>0</v>
      </c>
      <c r="U23" s="641">
        <v>0</v>
      </c>
      <c r="V23" s="641">
        <v>0</v>
      </c>
      <c r="W23" s="641">
        <v>0</v>
      </c>
      <c r="X23" s="641">
        <v>0</v>
      </c>
      <c r="Y23" s="641">
        <v>0</v>
      </c>
      <c r="Z23" s="641">
        <v>0</v>
      </c>
      <c r="AA23" s="641">
        <v>0</v>
      </c>
      <c r="AB23" s="641">
        <v>0</v>
      </c>
      <c r="AC23" s="641">
        <v>0</v>
      </c>
      <c r="AD23" s="641">
        <v>0</v>
      </c>
      <c r="AE23" s="641">
        <v>0</v>
      </c>
      <c r="AF23" s="641">
        <v>0</v>
      </c>
      <c r="AG23" s="641">
        <v>0</v>
      </c>
    </row>
    <row r="24" spans="1:33" s="644" customFormat="1" x14ac:dyDescent="0.3">
      <c r="B24" s="645">
        <v>9</v>
      </c>
      <c r="C24" s="646" t="s">
        <v>594</v>
      </c>
      <c r="D24" s="647">
        <f>SUM(D16:D23)</f>
        <v>0</v>
      </c>
      <c r="E24" s="647">
        <f t="shared" ref="E24:AG24" si="10">SUM(E16:E23)</f>
        <v>0</v>
      </c>
      <c r="F24" s="647">
        <f t="shared" si="10"/>
        <v>0</v>
      </c>
      <c r="G24" s="647">
        <f t="shared" si="10"/>
        <v>0</v>
      </c>
      <c r="H24" s="647">
        <f t="shared" si="10"/>
        <v>0</v>
      </c>
      <c r="I24" s="647">
        <f t="shared" si="10"/>
        <v>0</v>
      </c>
      <c r="J24" s="647">
        <f t="shared" si="10"/>
        <v>0</v>
      </c>
      <c r="K24" s="647">
        <f t="shared" si="10"/>
        <v>0</v>
      </c>
      <c r="L24" s="647">
        <f t="shared" si="10"/>
        <v>0</v>
      </c>
      <c r="M24" s="647">
        <f t="shared" si="10"/>
        <v>0</v>
      </c>
      <c r="N24" s="647">
        <f t="shared" si="10"/>
        <v>0</v>
      </c>
      <c r="O24" s="647">
        <f t="shared" si="10"/>
        <v>0</v>
      </c>
      <c r="P24" s="647">
        <f t="shared" si="10"/>
        <v>0</v>
      </c>
      <c r="Q24" s="647">
        <f t="shared" si="10"/>
        <v>0</v>
      </c>
      <c r="R24" s="647">
        <f t="shared" si="10"/>
        <v>0</v>
      </c>
      <c r="S24" s="647">
        <f t="shared" si="10"/>
        <v>0</v>
      </c>
      <c r="T24" s="647">
        <f t="shared" si="10"/>
        <v>0</v>
      </c>
      <c r="U24" s="647">
        <f t="shared" si="10"/>
        <v>0</v>
      </c>
      <c r="V24" s="647">
        <f t="shared" si="10"/>
        <v>0</v>
      </c>
      <c r="W24" s="647">
        <f t="shared" si="10"/>
        <v>0</v>
      </c>
      <c r="X24" s="647">
        <f t="shared" si="10"/>
        <v>0</v>
      </c>
      <c r="Y24" s="647">
        <f t="shared" si="10"/>
        <v>0</v>
      </c>
      <c r="Z24" s="647">
        <f t="shared" si="10"/>
        <v>0</v>
      </c>
      <c r="AA24" s="647">
        <f t="shared" si="10"/>
        <v>0</v>
      </c>
      <c r="AB24" s="647">
        <f t="shared" si="10"/>
        <v>0</v>
      </c>
      <c r="AC24" s="647">
        <f t="shared" si="10"/>
        <v>0</v>
      </c>
      <c r="AD24" s="647">
        <f t="shared" si="10"/>
        <v>0</v>
      </c>
      <c r="AE24" s="647">
        <f t="shared" si="10"/>
        <v>0</v>
      </c>
      <c r="AF24" s="647">
        <f t="shared" si="10"/>
        <v>0</v>
      </c>
      <c r="AG24" s="647">
        <f t="shared" si="10"/>
        <v>0</v>
      </c>
    </row>
    <row r="25" spans="1:33" s="644" customFormat="1" x14ac:dyDescent="0.3">
      <c r="B25" s="62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row>
    <row r="26" spans="1:33" s="635" customFormat="1" ht="27.6" x14ac:dyDescent="0.3">
      <c r="B26" s="648">
        <v>10</v>
      </c>
      <c r="C26" s="648" t="s">
        <v>670</v>
      </c>
      <c r="D26" s="641">
        <v>0</v>
      </c>
      <c r="E26" s="641">
        <v>0</v>
      </c>
      <c r="F26" s="641">
        <v>0</v>
      </c>
      <c r="G26" s="641">
        <v>0</v>
      </c>
      <c r="H26" s="641">
        <v>0</v>
      </c>
      <c r="I26" s="641">
        <v>0</v>
      </c>
      <c r="J26" s="641">
        <v>0</v>
      </c>
      <c r="K26" s="641">
        <v>0</v>
      </c>
      <c r="L26" s="641">
        <v>0</v>
      </c>
      <c r="M26" s="641">
        <v>0</v>
      </c>
      <c r="N26" s="641">
        <v>0</v>
      </c>
      <c r="O26" s="641">
        <v>0</v>
      </c>
      <c r="P26" s="641">
        <v>0</v>
      </c>
      <c r="Q26" s="641">
        <v>0</v>
      </c>
      <c r="R26" s="641">
        <v>0</v>
      </c>
      <c r="S26" s="641">
        <v>0</v>
      </c>
      <c r="T26" s="641">
        <v>0</v>
      </c>
      <c r="U26" s="641">
        <v>0</v>
      </c>
      <c r="V26" s="641">
        <v>0</v>
      </c>
      <c r="W26" s="641">
        <v>0</v>
      </c>
      <c r="X26" s="641">
        <v>0</v>
      </c>
      <c r="Y26" s="641">
        <v>0</v>
      </c>
      <c r="Z26" s="641">
        <v>0</v>
      </c>
      <c r="AA26" s="641">
        <v>0</v>
      </c>
      <c r="AB26" s="641">
        <v>0</v>
      </c>
      <c r="AC26" s="641">
        <v>0</v>
      </c>
      <c r="AD26" s="641">
        <v>0</v>
      </c>
      <c r="AE26" s="641">
        <v>0</v>
      </c>
      <c r="AF26" s="641">
        <v>0</v>
      </c>
      <c r="AG26" s="641">
        <v>0</v>
      </c>
    </row>
    <row r="27" spans="1:33" s="635" customFormat="1" ht="27.6" x14ac:dyDescent="0.3">
      <c r="B27" s="648">
        <f>B26+1</f>
        <v>11</v>
      </c>
      <c r="C27" s="648" t="s">
        <v>671</v>
      </c>
      <c r="D27" s="641">
        <v>0</v>
      </c>
      <c r="E27" s="641">
        <v>0</v>
      </c>
      <c r="F27" s="641">
        <v>0</v>
      </c>
      <c r="G27" s="641">
        <v>0</v>
      </c>
      <c r="H27" s="641">
        <v>0</v>
      </c>
      <c r="I27" s="641">
        <v>0</v>
      </c>
      <c r="J27" s="641">
        <v>0</v>
      </c>
      <c r="K27" s="641">
        <v>0</v>
      </c>
      <c r="L27" s="641">
        <v>0</v>
      </c>
      <c r="M27" s="641">
        <v>0</v>
      </c>
      <c r="N27" s="641">
        <v>0</v>
      </c>
      <c r="O27" s="641">
        <v>0</v>
      </c>
      <c r="P27" s="641">
        <v>0</v>
      </c>
      <c r="Q27" s="641">
        <v>0</v>
      </c>
      <c r="R27" s="641">
        <v>0</v>
      </c>
      <c r="S27" s="641">
        <v>0</v>
      </c>
      <c r="T27" s="641">
        <v>0</v>
      </c>
      <c r="U27" s="641">
        <v>0</v>
      </c>
      <c r="V27" s="641">
        <v>0</v>
      </c>
      <c r="W27" s="641">
        <v>0</v>
      </c>
      <c r="X27" s="641">
        <v>0</v>
      </c>
      <c r="Y27" s="641">
        <v>0</v>
      </c>
      <c r="Z27" s="641">
        <v>0</v>
      </c>
      <c r="AA27" s="641">
        <v>0</v>
      </c>
      <c r="AB27" s="641">
        <v>0</v>
      </c>
      <c r="AC27" s="641">
        <v>0</v>
      </c>
      <c r="AD27" s="641">
        <v>0</v>
      </c>
      <c r="AE27" s="641">
        <v>0</v>
      </c>
      <c r="AF27" s="641">
        <v>0</v>
      </c>
      <c r="AG27" s="641">
        <v>0</v>
      </c>
    </row>
    <row r="28" spans="1:33" s="635" customFormat="1" ht="27.6" x14ac:dyDescent="0.3">
      <c r="B28" s="648">
        <f t="shared" ref="B28:B32" si="11">B27+1</f>
        <v>12</v>
      </c>
      <c r="C28" s="648" t="s">
        <v>672</v>
      </c>
      <c r="D28" s="641">
        <v>0</v>
      </c>
      <c r="E28" s="641">
        <v>0</v>
      </c>
      <c r="F28" s="641">
        <v>0</v>
      </c>
      <c r="G28" s="641">
        <v>0</v>
      </c>
      <c r="H28" s="641">
        <v>0</v>
      </c>
      <c r="I28" s="641">
        <v>0</v>
      </c>
      <c r="J28" s="641">
        <v>0</v>
      </c>
      <c r="K28" s="641">
        <v>0</v>
      </c>
      <c r="L28" s="641">
        <v>0</v>
      </c>
      <c r="M28" s="641">
        <v>0</v>
      </c>
      <c r="N28" s="641">
        <v>0</v>
      </c>
      <c r="O28" s="641">
        <v>0</v>
      </c>
      <c r="P28" s="641">
        <v>0</v>
      </c>
      <c r="Q28" s="641">
        <v>0</v>
      </c>
      <c r="R28" s="641">
        <v>0</v>
      </c>
      <c r="S28" s="641">
        <v>0</v>
      </c>
      <c r="T28" s="641">
        <v>0</v>
      </c>
      <c r="U28" s="641">
        <v>0</v>
      </c>
      <c r="V28" s="641">
        <v>0</v>
      </c>
      <c r="W28" s="641">
        <v>0</v>
      </c>
      <c r="X28" s="641">
        <v>0</v>
      </c>
      <c r="Y28" s="641">
        <v>0</v>
      </c>
      <c r="Z28" s="641">
        <v>0</v>
      </c>
      <c r="AA28" s="641">
        <v>0</v>
      </c>
      <c r="AB28" s="641">
        <v>0</v>
      </c>
      <c r="AC28" s="641">
        <v>0</v>
      </c>
      <c r="AD28" s="641">
        <v>0</v>
      </c>
      <c r="AE28" s="641">
        <v>0</v>
      </c>
      <c r="AF28" s="641">
        <v>0</v>
      </c>
      <c r="AG28" s="641">
        <v>0</v>
      </c>
    </row>
    <row r="29" spans="1:33" s="635" customFormat="1" ht="27.6" x14ac:dyDescent="0.3">
      <c r="B29" s="648">
        <f t="shared" si="11"/>
        <v>13</v>
      </c>
      <c r="C29" s="648" t="s">
        <v>673</v>
      </c>
      <c r="D29" s="641">
        <v>0</v>
      </c>
      <c r="E29" s="641">
        <v>0</v>
      </c>
      <c r="F29" s="641">
        <v>0</v>
      </c>
      <c r="G29" s="641">
        <v>0</v>
      </c>
      <c r="H29" s="641">
        <v>0</v>
      </c>
      <c r="I29" s="641">
        <v>0</v>
      </c>
      <c r="J29" s="641">
        <v>0</v>
      </c>
      <c r="K29" s="641">
        <v>0</v>
      </c>
      <c r="L29" s="641">
        <v>0</v>
      </c>
      <c r="M29" s="641">
        <v>0</v>
      </c>
      <c r="N29" s="641">
        <v>0</v>
      </c>
      <c r="O29" s="641">
        <v>0</v>
      </c>
      <c r="P29" s="641">
        <v>0</v>
      </c>
      <c r="Q29" s="641">
        <v>0</v>
      </c>
      <c r="R29" s="641">
        <v>0</v>
      </c>
      <c r="S29" s="641">
        <v>0</v>
      </c>
      <c r="T29" s="641">
        <v>0</v>
      </c>
      <c r="U29" s="641">
        <v>0</v>
      </c>
      <c r="V29" s="641">
        <v>0</v>
      </c>
      <c r="W29" s="641">
        <v>0</v>
      </c>
      <c r="X29" s="641">
        <v>0</v>
      </c>
      <c r="Y29" s="641">
        <v>0</v>
      </c>
      <c r="Z29" s="641">
        <v>0</v>
      </c>
      <c r="AA29" s="641">
        <v>0</v>
      </c>
      <c r="AB29" s="641">
        <v>0</v>
      </c>
      <c r="AC29" s="641">
        <v>0</v>
      </c>
      <c r="AD29" s="641">
        <v>0</v>
      </c>
      <c r="AE29" s="641">
        <v>0</v>
      </c>
      <c r="AF29" s="641">
        <v>0</v>
      </c>
      <c r="AG29" s="641">
        <v>0</v>
      </c>
    </row>
    <row r="30" spans="1:33" ht="27.6" x14ac:dyDescent="0.3">
      <c r="A30" s="635"/>
      <c r="B30" s="648">
        <f t="shared" si="11"/>
        <v>14</v>
      </c>
      <c r="C30" s="648" t="s">
        <v>674</v>
      </c>
      <c r="D30" s="641">
        <v>0</v>
      </c>
      <c r="E30" s="641">
        <v>0</v>
      </c>
      <c r="F30" s="641">
        <v>0</v>
      </c>
      <c r="G30" s="641">
        <v>0</v>
      </c>
      <c r="H30" s="641">
        <v>0</v>
      </c>
      <c r="I30" s="641">
        <v>0</v>
      </c>
      <c r="J30" s="641">
        <v>0</v>
      </c>
      <c r="K30" s="641">
        <v>0</v>
      </c>
      <c r="L30" s="641">
        <v>0</v>
      </c>
      <c r="M30" s="641">
        <v>0</v>
      </c>
      <c r="N30" s="641">
        <v>0</v>
      </c>
      <c r="O30" s="641">
        <v>0</v>
      </c>
      <c r="P30" s="641">
        <v>0</v>
      </c>
      <c r="Q30" s="641">
        <v>0</v>
      </c>
      <c r="R30" s="641">
        <v>0</v>
      </c>
      <c r="S30" s="641">
        <v>0</v>
      </c>
      <c r="T30" s="641">
        <v>0</v>
      </c>
      <c r="U30" s="641">
        <v>0</v>
      </c>
      <c r="V30" s="641">
        <v>0</v>
      </c>
      <c r="W30" s="641">
        <v>0</v>
      </c>
      <c r="X30" s="641">
        <v>0</v>
      </c>
      <c r="Y30" s="641">
        <v>0</v>
      </c>
      <c r="Z30" s="641">
        <v>0</v>
      </c>
      <c r="AA30" s="641">
        <v>0</v>
      </c>
      <c r="AB30" s="641">
        <v>0</v>
      </c>
      <c r="AC30" s="641">
        <v>0</v>
      </c>
      <c r="AD30" s="641">
        <v>0</v>
      </c>
      <c r="AE30" s="641">
        <v>0</v>
      </c>
      <c r="AF30" s="641">
        <v>0</v>
      </c>
      <c r="AG30" s="641">
        <v>0</v>
      </c>
    </row>
    <row r="31" spans="1:33" s="635" customFormat="1" ht="27.6" x14ac:dyDescent="0.3">
      <c r="B31" s="648">
        <f t="shared" si="11"/>
        <v>15</v>
      </c>
      <c r="C31" s="648" t="s">
        <v>675</v>
      </c>
      <c r="D31" s="650">
        <v>0</v>
      </c>
      <c r="E31" s="650">
        <v>0</v>
      </c>
      <c r="F31" s="650">
        <v>0</v>
      </c>
      <c r="G31" s="650">
        <v>0</v>
      </c>
      <c r="H31" s="650">
        <v>0</v>
      </c>
      <c r="I31" s="650">
        <v>0</v>
      </c>
      <c r="J31" s="650">
        <v>0</v>
      </c>
      <c r="K31" s="650">
        <v>0</v>
      </c>
      <c r="L31" s="650">
        <v>0</v>
      </c>
      <c r="M31" s="650">
        <v>0</v>
      </c>
      <c r="N31" s="650">
        <v>0</v>
      </c>
      <c r="O31" s="650">
        <v>0</v>
      </c>
      <c r="P31" s="650">
        <v>0</v>
      </c>
      <c r="Q31" s="650">
        <v>0</v>
      </c>
      <c r="R31" s="650">
        <v>0</v>
      </c>
      <c r="S31" s="650">
        <v>0</v>
      </c>
      <c r="T31" s="650">
        <v>0</v>
      </c>
      <c r="U31" s="650">
        <v>0</v>
      </c>
      <c r="V31" s="650">
        <v>0</v>
      </c>
      <c r="W31" s="650">
        <v>0</v>
      </c>
      <c r="X31" s="650">
        <v>0</v>
      </c>
      <c r="Y31" s="650">
        <v>0</v>
      </c>
      <c r="Z31" s="650">
        <v>0</v>
      </c>
      <c r="AA31" s="650">
        <v>0</v>
      </c>
      <c r="AB31" s="650">
        <v>0</v>
      </c>
      <c r="AC31" s="650">
        <v>0</v>
      </c>
      <c r="AD31" s="650">
        <v>0</v>
      </c>
      <c r="AE31" s="650">
        <v>0</v>
      </c>
      <c r="AF31" s="650">
        <v>0</v>
      </c>
      <c r="AG31" s="650">
        <v>0</v>
      </c>
    </row>
    <row r="32" spans="1:33" s="635" customFormat="1" x14ac:dyDescent="0.3">
      <c r="B32" s="648">
        <f t="shared" si="11"/>
        <v>16</v>
      </c>
      <c r="C32" s="648" t="s">
        <v>676</v>
      </c>
      <c r="D32" s="650">
        <v>0</v>
      </c>
      <c r="E32" s="650">
        <v>0</v>
      </c>
      <c r="F32" s="650">
        <v>0</v>
      </c>
      <c r="G32" s="650">
        <v>0</v>
      </c>
      <c r="H32" s="650">
        <v>0</v>
      </c>
      <c r="I32" s="650">
        <v>0</v>
      </c>
      <c r="J32" s="650">
        <v>0</v>
      </c>
      <c r="K32" s="650">
        <v>0</v>
      </c>
      <c r="L32" s="650">
        <v>0</v>
      </c>
      <c r="M32" s="650">
        <v>0</v>
      </c>
      <c r="N32" s="650">
        <v>0</v>
      </c>
      <c r="O32" s="650">
        <v>0</v>
      </c>
      <c r="P32" s="650">
        <v>0</v>
      </c>
      <c r="Q32" s="650">
        <v>0</v>
      </c>
      <c r="R32" s="650">
        <v>0</v>
      </c>
      <c r="S32" s="650">
        <v>0</v>
      </c>
      <c r="T32" s="650">
        <v>0</v>
      </c>
      <c r="U32" s="650">
        <v>0</v>
      </c>
      <c r="V32" s="650">
        <v>0</v>
      </c>
      <c r="W32" s="650">
        <v>0</v>
      </c>
      <c r="X32" s="650">
        <v>0</v>
      </c>
      <c r="Y32" s="650">
        <v>0</v>
      </c>
      <c r="Z32" s="650">
        <v>0</v>
      </c>
      <c r="AA32" s="650">
        <v>0</v>
      </c>
      <c r="AB32" s="650">
        <v>0</v>
      </c>
      <c r="AC32" s="650">
        <v>0</v>
      </c>
      <c r="AD32" s="650">
        <v>0</v>
      </c>
      <c r="AE32" s="650">
        <v>0</v>
      </c>
      <c r="AF32" s="650">
        <v>0</v>
      </c>
      <c r="AG32" s="650">
        <v>0</v>
      </c>
    </row>
    <row r="33" spans="2:34" s="644" customFormat="1" x14ac:dyDescent="0.3">
      <c r="B33" s="651">
        <v>17</v>
      </c>
      <c r="C33" s="646" t="s">
        <v>595</v>
      </c>
      <c r="D33" s="647">
        <f>SUM(D26:D32)</f>
        <v>0</v>
      </c>
      <c r="E33" s="647">
        <f t="shared" ref="E33:AG33" si="12">SUM(E26:E32)</f>
        <v>0</v>
      </c>
      <c r="F33" s="647">
        <f t="shared" si="12"/>
        <v>0</v>
      </c>
      <c r="G33" s="647">
        <f t="shared" si="12"/>
        <v>0</v>
      </c>
      <c r="H33" s="647">
        <f t="shared" si="12"/>
        <v>0</v>
      </c>
      <c r="I33" s="647">
        <f t="shared" si="12"/>
        <v>0</v>
      </c>
      <c r="J33" s="647">
        <f t="shared" si="12"/>
        <v>0</v>
      </c>
      <c r="K33" s="647">
        <f t="shared" si="12"/>
        <v>0</v>
      </c>
      <c r="L33" s="647">
        <f t="shared" si="12"/>
        <v>0</v>
      </c>
      <c r="M33" s="647">
        <f t="shared" si="12"/>
        <v>0</v>
      </c>
      <c r="N33" s="647">
        <f t="shared" si="12"/>
        <v>0</v>
      </c>
      <c r="O33" s="647">
        <f t="shared" si="12"/>
        <v>0</v>
      </c>
      <c r="P33" s="647">
        <f t="shared" si="12"/>
        <v>0</v>
      </c>
      <c r="Q33" s="647">
        <f t="shared" si="12"/>
        <v>0</v>
      </c>
      <c r="R33" s="647">
        <f t="shared" si="12"/>
        <v>0</v>
      </c>
      <c r="S33" s="647">
        <f t="shared" si="12"/>
        <v>0</v>
      </c>
      <c r="T33" s="647">
        <f t="shared" si="12"/>
        <v>0</v>
      </c>
      <c r="U33" s="647">
        <f t="shared" si="12"/>
        <v>0</v>
      </c>
      <c r="V33" s="647">
        <f t="shared" si="12"/>
        <v>0</v>
      </c>
      <c r="W33" s="647">
        <f t="shared" si="12"/>
        <v>0</v>
      </c>
      <c r="X33" s="647">
        <f t="shared" si="12"/>
        <v>0</v>
      </c>
      <c r="Y33" s="647">
        <f t="shared" si="12"/>
        <v>0</v>
      </c>
      <c r="Z33" s="647">
        <f t="shared" si="12"/>
        <v>0</v>
      </c>
      <c r="AA33" s="647">
        <f t="shared" si="12"/>
        <v>0</v>
      </c>
      <c r="AB33" s="647">
        <f t="shared" si="12"/>
        <v>0</v>
      </c>
      <c r="AC33" s="647">
        <f t="shared" si="12"/>
        <v>0</v>
      </c>
      <c r="AD33" s="647">
        <f t="shared" si="12"/>
        <v>0</v>
      </c>
      <c r="AE33" s="647">
        <f t="shared" si="12"/>
        <v>0</v>
      </c>
      <c r="AF33" s="647">
        <f t="shared" si="12"/>
        <v>0</v>
      </c>
      <c r="AG33" s="647">
        <f t="shared" si="12"/>
        <v>0</v>
      </c>
    </row>
    <row r="34" spans="2:34" s="644" customFormat="1" x14ac:dyDescent="0.3">
      <c r="B34" s="648">
        <v>18</v>
      </c>
      <c r="C34" s="648" t="s">
        <v>637</v>
      </c>
      <c r="D34" s="641">
        <v>0</v>
      </c>
      <c r="E34" s="641">
        <v>0</v>
      </c>
      <c r="F34" s="641">
        <v>0</v>
      </c>
      <c r="G34" s="641">
        <v>0</v>
      </c>
      <c r="H34" s="641">
        <v>0</v>
      </c>
      <c r="I34" s="641">
        <v>0</v>
      </c>
      <c r="J34" s="641">
        <v>0</v>
      </c>
      <c r="K34" s="641">
        <v>0</v>
      </c>
      <c r="L34" s="641">
        <v>0</v>
      </c>
      <c r="M34" s="641">
        <v>0</v>
      </c>
      <c r="N34" s="641">
        <v>0</v>
      </c>
      <c r="O34" s="641">
        <v>0</v>
      </c>
      <c r="P34" s="641">
        <v>0</v>
      </c>
      <c r="Q34" s="641">
        <v>0</v>
      </c>
      <c r="R34" s="641">
        <v>0</v>
      </c>
      <c r="S34" s="641">
        <v>0</v>
      </c>
      <c r="T34" s="641">
        <v>0</v>
      </c>
      <c r="U34" s="641">
        <v>0</v>
      </c>
      <c r="V34" s="641">
        <v>0</v>
      </c>
      <c r="W34" s="641">
        <v>0</v>
      </c>
      <c r="X34" s="641">
        <v>0</v>
      </c>
      <c r="Y34" s="641">
        <v>0</v>
      </c>
      <c r="Z34" s="641">
        <v>0</v>
      </c>
      <c r="AA34" s="641">
        <v>0</v>
      </c>
      <c r="AB34" s="641">
        <v>0</v>
      </c>
      <c r="AC34" s="641">
        <v>0</v>
      </c>
      <c r="AD34" s="641">
        <v>0</v>
      </c>
      <c r="AE34" s="641">
        <v>0</v>
      </c>
      <c r="AF34" s="641">
        <v>0</v>
      </c>
      <c r="AG34" s="641">
        <v>0</v>
      </c>
    </row>
    <row r="35" spans="2:34" s="644" customFormat="1" x14ac:dyDescent="0.3">
      <c r="B35" s="648">
        <v>19</v>
      </c>
      <c r="C35" s="648" t="s">
        <v>596</v>
      </c>
      <c r="D35" s="641">
        <v>0</v>
      </c>
      <c r="E35" s="641">
        <v>0</v>
      </c>
      <c r="F35" s="641">
        <v>0</v>
      </c>
      <c r="G35" s="641">
        <v>0</v>
      </c>
      <c r="H35" s="641">
        <v>0</v>
      </c>
      <c r="I35" s="641">
        <v>0</v>
      </c>
      <c r="J35" s="641">
        <v>0</v>
      </c>
      <c r="K35" s="641">
        <v>0</v>
      </c>
      <c r="L35" s="641">
        <v>0</v>
      </c>
      <c r="M35" s="641">
        <v>0</v>
      </c>
      <c r="N35" s="641">
        <v>0</v>
      </c>
      <c r="O35" s="641">
        <v>0</v>
      </c>
      <c r="P35" s="641">
        <v>0</v>
      </c>
      <c r="Q35" s="641">
        <v>0</v>
      </c>
      <c r="R35" s="641">
        <v>0</v>
      </c>
      <c r="S35" s="641">
        <v>0</v>
      </c>
      <c r="T35" s="641">
        <v>0</v>
      </c>
      <c r="U35" s="641">
        <v>0</v>
      </c>
      <c r="V35" s="641">
        <v>0</v>
      </c>
      <c r="W35" s="641">
        <v>0</v>
      </c>
      <c r="X35" s="641">
        <v>0</v>
      </c>
      <c r="Y35" s="641">
        <v>0</v>
      </c>
      <c r="Z35" s="641">
        <v>0</v>
      </c>
      <c r="AA35" s="641">
        <v>0</v>
      </c>
      <c r="AB35" s="641">
        <v>0</v>
      </c>
      <c r="AC35" s="641">
        <v>0</v>
      </c>
      <c r="AD35" s="641">
        <v>0</v>
      </c>
      <c r="AE35" s="641">
        <v>0</v>
      </c>
      <c r="AF35" s="641">
        <v>0</v>
      </c>
      <c r="AG35" s="641">
        <v>0</v>
      </c>
    </row>
    <row r="36" spans="2:34" s="644" customFormat="1" x14ac:dyDescent="0.3">
      <c r="B36" s="651">
        <v>20</v>
      </c>
      <c r="C36" s="646" t="s">
        <v>597</v>
      </c>
      <c r="D36" s="647">
        <f>D24-D33-D34-D35</f>
        <v>0</v>
      </c>
      <c r="E36" s="647">
        <f t="shared" ref="E36:AG36" si="13">E24-E33-E34-E35</f>
        <v>0</v>
      </c>
      <c r="F36" s="647">
        <f t="shared" si="13"/>
        <v>0</v>
      </c>
      <c r="G36" s="647">
        <f t="shared" si="13"/>
        <v>0</v>
      </c>
      <c r="H36" s="647">
        <f t="shared" si="13"/>
        <v>0</v>
      </c>
      <c r="I36" s="647">
        <f t="shared" si="13"/>
        <v>0</v>
      </c>
      <c r="J36" s="647">
        <f t="shared" si="13"/>
        <v>0</v>
      </c>
      <c r="K36" s="647">
        <f t="shared" si="13"/>
        <v>0</v>
      </c>
      <c r="L36" s="647">
        <f t="shared" si="13"/>
        <v>0</v>
      </c>
      <c r="M36" s="647">
        <f t="shared" si="13"/>
        <v>0</v>
      </c>
      <c r="N36" s="647">
        <f t="shared" si="13"/>
        <v>0</v>
      </c>
      <c r="O36" s="647">
        <f t="shared" si="13"/>
        <v>0</v>
      </c>
      <c r="P36" s="647">
        <f t="shared" si="13"/>
        <v>0</v>
      </c>
      <c r="Q36" s="647">
        <f t="shared" si="13"/>
        <v>0</v>
      </c>
      <c r="R36" s="647">
        <f t="shared" si="13"/>
        <v>0</v>
      </c>
      <c r="S36" s="647">
        <f t="shared" si="13"/>
        <v>0</v>
      </c>
      <c r="T36" s="647">
        <f t="shared" si="13"/>
        <v>0</v>
      </c>
      <c r="U36" s="647">
        <f t="shared" si="13"/>
        <v>0</v>
      </c>
      <c r="V36" s="647">
        <f t="shared" si="13"/>
        <v>0</v>
      </c>
      <c r="W36" s="647">
        <f t="shared" si="13"/>
        <v>0</v>
      </c>
      <c r="X36" s="647">
        <f t="shared" si="13"/>
        <v>0</v>
      </c>
      <c r="Y36" s="647">
        <f t="shared" si="13"/>
        <v>0</v>
      </c>
      <c r="Z36" s="647">
        <f t="shared" si="13"/>
        <v>0</v>
      </c>
      <c r="AA36" s="647">
        <f t="shared" si="13"/>
        <v>0</v>
      </c>
      <c r="AB36" s="647">
        <f t="shared" si="13"/>
        <v>0</v>
      </c>
      <c r="AC36" s="647">
        <f t="shared" si="13"/>
        <v>0</v>
      </c>
      <c r="AD36" s="647">
        <f t="shared" si="13"/>
        <v>0</v>
      </c>
      <c r="AE36" s="647">
        <f t="shared" si="13"/>
        <v>0</v>
      </c>
      <c r="AF36" s="647">
        <f t="shared" si="13"/>
        <v>0</v>
      </c>
      <c r="AG36" s="647">
        <f t="shared" si="13"/>
        <v>0</v>
      </c>
    </row>
    <row r="37" spans="2:34" s="644" customFormat="1" x14ac:dyDescent="0.3">
      <c r="B37" s="652"/>
      <c r="C37" s="653"/>
      <c r="D37" s="654"/>
      <c r="E37" s="654"/>
      <c r="F37" s="654"/>
      <c r="G37" s="654"/>
      <c r="H37" s="654"/>
      <c r="I37" s="654"/>
      <c r="J37" s="654"/>
      <c r="K37" s="654"/>
      <c r="L37" s="654"/>
      <c r="M37" s="654"/>
      <c r="N37" s="654"/>
      <c r="O37" s="654"/>
      <c r="P37" s="654"/>
      <c r="Q37" s="654"/>
      <c r="R37" s="654"/>
      <c r="S37" s="654"/>
      <c r="T37" s="654"/>
      <c r="U37" s="654"/>
      <c r="V37" s="654"/>
      <c r="W37" s="654"/>
      <c r="X37" s="654"/>
      <c r="Y37" s="654"/>
      <c r="Z37" s="654"/>
      <c r="AA37" s="654"/>
      <c r="AB37" s="654"/>
      <c r="AC37" s="654"/>
      <c r="AD37" s="654"/>
      <c r="AE37" s="654"/>
      <c r="AF37" s="654"/>
      <c r="AG37" s="654"/>
    </row>
    <row r="38" spans="2:34" s="644" customFormat="1" x14ac:dyDescent="0.3">
      <c r="B38" s="652"/>
      <c r="C38" s="653"/>
      <c r="D38" s="654"/>
      <c r="E38" s="654"/>
      <c r="F38" s="654"/>
      <c r="G38" s="654"/>
      <c r="H38" s="654"/>
      <c r="I38" s="654"/>
      <c r="J38" s="654"/>
      <c r="K38" s="654"/>
      <c r="L38" s="654"/>
      <c r="M38" s="654"/>
      <c r="N38" s="654"/>
      <c r="O38" s="654"/>
      <c r="P38" s="654"/>
      <c r="Q38" s="654"/>
      <c r="R38" s="654"/>
      <c r="S38" s="654"/>
      <c r="T38" s="654"/>
      <c r="U38" s="654"/>
      <c r="V38" s="654"/>
      <c r="W38" s="654"/>
      <c r="X38" s="654"/>
      <c r="Y38" s="654"/>
      <c r="Z38" s="654"/>
      <c r="AA38" s="654"/>
      <c r="AB38" s="654"/>
      <c r="AC38" s="654"/>
      <c r="AD38" s="654"/>
      <c r="AE38" s="654"/>
      <c r="AF38" s="654"/>
      <c r="AG38" s="654"/>
    </row>
    <row r="39" spans="2:34" s="644" customFormat="1" x14ac:dyDescent="0.3">
      <c r="B39" s="648">
        <v>21</v>
      </c>
      <c r="C39" s="655" t="s">
        <v>708</v>
      </c>
      <c r="D39" s="649">
        <f>ROUND('3 Bugetul cererii de finantare'!N87,2)</f>
        <v>0</v>
      </c>
      <c r="E39" s="649">
        <f>ROUND('3 Bugetul cererii de finantare'!O87,2)</f>
        <v>0</v>
      </c>
      <c r="F39" s="649">
        <f>ROUND('3 Bugetul cererii de finantare'!P87,2)</f>
        <v>0</v>
      </c>
      <c r="G39" s="649">
        <f>ROUND('3 Bugetul cererii de finantare'!Q87,2)</f>
        <v>0</v>
      </c>
      <c r="H39" s="656"/>
      <c r="I39" s="656"/>
      <c r="J39" s="656"/>
      <c r="K39" s="656"/>
      <c r="L39" s="656"/>
      <c r="M39" s="656"/>
      <c r="N39" s="656"/>
      <c r="O39" s="656"/>
      <c r="P39" s="656"/>
      <c r="Q39" s="656"/>
      <c r="R39" s="656"/>
      <c r="S39" s="656"/>
      <c r="T39" s="656"/>
      <c r="U39" s="656"/>
      <c r="V39" s="656"/>
      <c r="W39" s="656"/>
      <c r="X39" s="656"/>
      <c r="Y39" s="656"/>
      <c r="Z39" s="656"/>
      <c r="AA39" s="656"/>
      <c r="AB39" s="656"/>
      <c r="AC39" s="656"/>
      <c r="AD39" s="656"/>
      <c r="AE39" s="656"/>
      <c r="AF39" s="656"/>
      <c r="AG39" s="656"/>
      <c r="AH39" s="644" t="str">
        <f>IF(ROUND(('3 Bugetul cererii de finantare'!I87=SUM(D39:G39)),2),"OK","ERROR")</f>
        <v>OK</v>
      </c>
    </row>
    <row r="40" spans="2:34" s="644" customFormat="1" ht="27.6" x14ac:dyDescent="0.3">
      <c r="B40" s="648">
        <v>22</v>
      </c>
      <c r="C40" s="655" t="s">
        <v>502</v>
      </c>
      <c r="D40" s="649" t="e">
        <f>ROUND('3 Bugetul cererii de finantare'!N100,2)</f>
        <v>#VALUE!</v>
      </c>
      <c r="E40" s="649" t="e">
        <f>ROUND('3 Bugetul cererii de finantare'!O100,2)</f>
        <v>#VALUE!</v>
      </c>
      <c r="F40" s="649" t="e">
        <f>ROUND('3 Bugetul cererii de finantare'!P100,2)</f>
        <v>#VALUE!</v>
      </c>
      <c r="G40" s="649" t="e">
        <f>ROUND('3 Bugetul cererii de finantare'!Q100,2)</f>
        <v>#VALUE!</v>
      </c>
      <c r="H40" s="649"/>
      <c r="I40" s="649"/>
      <c r="J40" s="649"/>
      <c r="K40" s="649"/>
      <c r="L40" s="657"/>
      <c r="M40" s="649"/>
      <c r="N40" s="649"/>
      <c r="O40" s="649"/>
      <c r="P40" s="649"/>
      <c r="Q40" s="649"/>
      <c r="R40" s="649"/>
      <c r="S40" s="649"/>
      <c r="T40" s="649"/>
      <c r="U40" s="649"/>
      <c r="V40" s="649"/>
      <c r="W40" s="649"/>
      <c r="X40" s="649"/>
      <c r="Y40" s="649"/>
      <c r="Z40" s="649"/>
      <c r="AA40" s="649"/>
      <c r="AB40" s="649"/>
      <c r="AC40" s="649"/>
      <c r="AD40" s="649"/>
      <c r="AE40" s="649"/>
      <c r="AF40" s="649"/>
      <c r="AG40" s="649"/>
    </row>
    <row r="41" spans="2:34" s="644" customFormat="1" ht="27.6" x14ac:dyDescent="0.3">
      <c r="B41" s="648">
        <v>23</v>
      </c>
      <c r="C41" s="655" t="s">
        <v>503</v>
      </c>
      <c r="D41" s="649" t="e">
        <f>'3 Bugetul cererii de finantare'!N101</f>
        <v>#VALUE!</v>
      </c>
      <c r="E41" s="649" t="e">
        <f>'3 Bugetul cererii de finantare'!O101</f>
        <v>#VALUE!</v>
      </c>
      <c r="F41" s="649" t="e">
        <f>'3 Bugetul cererii de finantare'!P101</f>
        <v>#VALUE!</v>
      </c>
      <c r="G41" s="649" t="e">
        <f>'3 Bugetul cererii de finantare'!Q101</f>
        <v>#VALUE!</v>
      </c>
      <c r="H41" s="658">
        <f>SUM(H42:H44)</f>
        <v>0</v>
      </c>
      <c r="I41" s="658">
        <f t="shared" ref="I41:AG41" si="14">SUM(I42:I44)</f>
        <v>0</v>
      </c>
      <c r="J41" s="658">
        <f t="shared" si="14"/>
        <v>0</v>
      </c>
      <c r="K41" s="658">
        <f t="shared" si="14"/>
        <v>0</v>
      </c>
      <c r="L41" s="658">
        <f t="shared" si="14"/>
        <v>0</v>
      </c>
      <c r="M41" s="658">
        <f t="shared" si="14"/>
        <v>0</v>
      </c>
      <c r="N41" s="658">
        <f t="shared" si="14"/>
        <v>0</v>
      </c>
      <c r="O41" s="658">
        <f t="shared" si="14"/>
        <v>0</v>
      </c>
      <c r="P41" s="658">
        <f t="shared" si="14"/>
        <v>0</v>
      </c>
      <c r="Q41" s="658">
        <f t="shared" si="14"/>
        <v>0</v>
      </c>
      <c r="R41" s="658">
        <f t="shared" si="14"/>
        <v>0</v>
      </c>
      <c r="S41" s="658">
        <f t="shared" si="14"/>
        <v>0</v>
      </c>
      <c r="T41" s="658">
        <f t="shared" si="14"/>
        <v>0</v>
      </c>
      <c r="U41" s="658">
        <f t="shared" si="14"/>
        <v>0</v>
      </c>
      <c r="V41" s="658">
        <f t="shared" si="14"/>
        <v>0</v>
      </c>
      <c r="W41" s="658">
        <f t="shared" si="14"/>
        <v>0</v>
      </c>
      <c r="X41" s="658">
        <f t="shared" si="14"/>
        <v>0</v>
      </c>
      <c r="Y41" s="658">
        <f t="shared" si="14"/>
        <v>0</v>
      </c>
      <c r="Z41" s="658">
        <f t="shared" si="14"/>
        <v>0</v>
      </c>
      <c r="AA41" s="658">
        <f t="shared" si="14"/>
        <v>0</v>
      </c>
      <c r="AB41" s="658">
        <f t="shared" si="14"/>
        <v>0</v>
      </c>
      <c r="AC41" s="658">
        <f t="shared" si="14"/>
        <v>0</v>
      </c>
      <c r="AD41" s="658">
        <f t="shared" si="14"/>
        <v>0</v>
      </c>
      <c r="AE41" s="658">
        <f t="shared" si="14"/>
        <v>0</v>
      </c>
      <c r="AF41" s="658">
        <f t="shared" si="14"/>
        <v>0</v>
      </c>
      <c r="AG41" s="658">
        <f t="shared" si="14"/>
        <v>0</v>
      </c>
    </row>
    <row r="42" spans="2:34" s="644" customFormat="1" x14ac:dyDescent="0.3">
      <c r="B42" s="648">
        <v>24</v>
      </c>
      <c r="C42" s="659" t="s">
        <v>598</v>
      </c>
      <c r="D42" s="649">
        <f>'3 Bugetul cererii de finantare'!N102</f>
        <v>0</v>
      </c>
      <c r="E42" s="649">
        <f>'3 Bugetul cererii de finantare'!O102</f>
        <v>0</v>
      </c>
      <c r="F42" s="649">
        <f>'3 Bugetul cererii de finantare'!P102</f>
        <v>0</v>
      </c>
      <c r="G42" s="649">
        <f>'3 Bugetul cererii de finantare'!Q102</f>
        <v>0</v>
      </c>
      <c r="H42" s="656"/>
      <c r="I42" s="656"/>
      <c r="J42" s="656"/>
      <c r="K42" s="656"/>
      <c r="L42" s="656"/>
      <c r="M42" s="656"/>
      <c r="N42" s="656"/>
      <c r="O42" s="656"/>
      <c r="P42" s="656"/>
      <c r="Q42" s="656"/>
      <c r="R42" s="656"/>
      <c r="S42" s="656"/>
      <c r="T42" s="656"/>
      <c r="U42" s="656"/>
      <c r="V42" s="656"/>
      <c r="W42" s="656"/>
      <c r="X42" s="656"/>
      <c r="Y42" s="656"/>
      <c r="Z42" s="656"/>
      <c r="AA42" s="656"/>
      <c r="AB42" s="656"/>
      <c r="AC42" s="656"/>
      <c r="AD42" s="656"/>
      <c r="AE42" s="656"/>
      <c r="AF42" s="656"/>
      <c r="AG42" s="656"/>
      <c r="AH42" s="644" t="str">
        <f>IF(ROUND(('3 Bugetul cererii de finantare'!R102=SUM(D42:G42)),2),"OK","ERROR")</f>
        <v>OK</v>
      </c>
    </row>
    <row r="43" spans="2:34" s="644" customFormat="1" ht="27.6" x14ac:dyDescent="0.3">
      <c r="B43" s="648">
        <v>25</v>
      </c>
      <c r="C43" s="659" t="s">
        <v>663</v>
      </c>
      <c r="D43" s="649" t="e">
        <f>'3 Bugetul cererii de finantare'!N103</f>
        <v>#VALUE!</v>
      </c>
      <c r="E43" s="649" t="e">
        <f>'3 Bugetul cererii de finantare'!O103</f>
        <v>#VALUE!</v>
      </c>
      <c r="F43" s="649" t="e">
        <f>'3 Bugetul cererii de finantare'!P103</f>
        <v>#VALUE!</v>
      </c>
      <c r="G43" s="649" t="e">
        <f>'3 Bugetul cererii de finantare'!Q103</f>
        <v>#VALUE!</v>
      </c>
      <c r="H43" s="658"/>
      <c r="I43" s="658"/>
      <c r="J43" s="658"/>
      <c r="K43" s="658"/>
      <c r="L43" s="658"/>
      <c r="M43" s="658"/>
      <c r="N43" s="658"/>
      <c r="O43" s="658"/>
      <c r="P43" s="658"/>
      <c r="Q43" s="658"/>
      <c r="R43" s="658"/>
      <c r="S43" s="658"/>
      <c r="T43" s="658"/>
      <c r="U43" s="658"/>
      <c r="V43" s="658"/>
      <c r="W43" s="658"/>
      <c r="X43" s="658"/>
      <c r="Y43" s="658"/>
      <c r="Z43" s="658"/>
      <c r="AA43" s="658"/>
      <c r="AB43" s="658"/>
      <c r="AC43" s="658"/>
      <c r="AD43" s="658"/>
      <c r="AE43" s="658"/>
      <c r="AF43" s="658"/>
      <c r="AG43" s="658"/>
      <c r="AH43" s="644" t="e">
        <f>IF(ROUND(('3 Bugetul cererii de finantare'!R103=SUM(D43:G43)),2),"OK","ERROR")</f>
        <v>#VALUE!</v>
      </c>
    </row>
    <row r="44" spans="2:34" s="644" customFormat="1" x14ac:dyDescent="0.3">
      <c r="B44" s="648">
        <v>26</v>
      </c>
      <c r="C44" s="659" t="s">
        <v>505</v>
      </c>
      <c r="D44" s="649">
        <f>'3 Bugetul cererii de finantare'!N104</f>
        <v>0</v>
      </c>
      <c r="E44" s="649">
        <f>'3 Bugetul cererii de finantare'!O104</f>
        <v>0</v>
      </c>
      <c r="F44" s="649">
        <f>'3 Bugetul cererii de finantare'!P104</f>
        <v>0</v>
      </c>
      <c r="G44" s="649">
        <f>'3 Bugetul cererii de finantare'!Q104</f>
        <v>0</v>
      </c>
      <c r="H44" s="656"/>
      <c r="I44" s="656"/>
      <c r="J44" s="656"/>
      <c r="K44" s="656"/>
      <c r="L44" s="656"/>
      <c r="M44" s="656"/>
      <c r="N44" s="656"/>
      <c r="O44" s="656"/>
      <c r="P44" s="656"/>
      <c r="Q44" s="656"/>
      <c r="R44" s="656"/>
      <c r="S44" s="656"/>
      <c r="T44" s="656"/>
      <c r="U44" s="656"/>
      <c r="V44" s="656"/>
      <c r="W44" s="656"/>
      <c r="X44" s="656"/>
      <c r="Y44" s="656"/>
      <c r="Z44" s="656"/>
      <c r="AA44" s="656"/>
      <c r="AB44" s="656"/>
      <c r="AC44" s="656"/>
      <c r="AD44" s="656"/>
      <c r="AE44" s="656"/>
      <c r="AF44" s="656"/>
      <c r="AG44" s="656"/>
      <c r="AH44" s="644" t="str">
        <f>IF(ROUND(('3 Bugetul cererii de finantare'!R104=SUM(D44:G44)),2),"OK","ERROR")</f>
        <v>OK</v>
      </c>
    </row>
    <row r="45" spans="2:34" s="644" customFormat="1" ht="27.6" x14ac:dyDescent="0.3">
      <c r="B45" s="648">
        <v>27</v>
      </c>
      <c r="C45" s="655" t="s">
        <v>599</v>
      </c>
      <c r="D45" s="649" t="e">
        <f>D40+D41</f>
        <v>#VALUE!</v>
      </c>
      <c r="E45" s="649" t="e">
        <f t="shared" ref="E45:G45" si="15">E40+E41</f>
        <v>#VALUE!</v>
      </c>
      <c r="F45" s="649" t="e">
        <f t="shared" si="15"/>
        <v>#VALUE!</v>
      </c>
      <c r="G45" s="649" t="e">
        <f t="shared" si="15"/>
        <v>#VALUE!</v>
      </c>
      <c r="H45" s="649">
        <f t="shared" ref="H45:AG45" si="16">H40+H41</f>
        <v>0</v>
      </c>
      <c r="I45" s="649">
        <f t="shared" si="16"/>
        <v>0</v>
      </c>
      <c r="J45" s="649">
        <f t="shared" si="16"/>
        <v>0</v>
      </c>
      <c r="K45" s="649">
        <f t="shared" si="16"/>
        <v>0</v>
      </c>
      <c r="L45" s="649">
        <f t="shared" si="16"/>
        <v>0</v>
      </c>
      <c r="M45" s="649">
        <f t="shared" si="16"/>
        <v>0</v>
      </c>
      <c r="N45" s="649">
        <f t="shared" si="16"/>
        <v>0</v>
      </c>
      <c r="O45" s="649">
        <f t="shared" si="16"/>
        <v>0</v>
      </c>
      <c r="P45" s="649">
        <f t="shared" si="16"/>
        <v>0</v>
      </c>
      <c r="Q45" s="649">
        <f t="shared" si="16"/>
        <v>0</v>
      </c>
      <c r="R45" s="649">
        <f t="shared" si="16"/>
        <v>0</v>
      </c>
      <c r="S45" s="649">
        <f t="shared" si="16"/>
        <v>0</v>
      </c>
      <c r="T45" s="649">
        <f t="shared" si="16"/>
        <v>0</v>
      </c>
      <c r="U45" s="649">
        <f t="shared" si="16"/>
        <v>0</v>
      </c>
      <c r="V45" s="649">
        <f t="shared" si="16"/>
        <v>0</v>
      </c>
      <c r="W45" s="649">
        <f t="shared" si="16"/>
        <v>0</v>
      </c>
      <c r="X45" s="649">
        <f t="shared" si="16"/>
        <v>0</v>
      </c>
      <c r="Y45" s="649">
        <f t="shared" si="16"/>
        <v>0</v>
      </c>
      <c r="Z45" s="649">
        <f t="shared" si="16"/>
        <v>0</v>
      </c>
      <c r="AA45" s="649">
        <f t="shared" si="16"/>
        <v>0</v>
      </c>
      <c r="AB45" s="649">
        <f t="shared" si="16"/>
        <v>0</v>
      </c>
      <c r="AC45" s="649">
        <f t="shared" si="16"/>
        <v>0</v>
      </c>
      <c r="AD45" s="649">
        <f t="shared" si="16"/>
        <v>0</v>
      </c>
      <c r="AE45" s="649">
        <f t="shared" si="16"/>
        <v>0</v>
      </c>
      <c r="AF45" s="649">
        <f t="shared" si="16"/>
        <v>0</v>
      </c>
      <c r="AG45" s="649">
        <f t="shared" si="16"/>
        <v>0</v>
      </c>
      <c r="AH45" s="644" t="e">
        <f>IF(ROUND((('3 Bugetul cererii de finantare'!C93+'3 Bugetul cererii de finantare'!C94)=SUM(D45:G45)),2),"OK","ERROR")</f>
        <v>#VALUE!</v>
      </c>
    </row>
    <row r="46" spans="2:34" s="644" customFormat="1" x14ac:dyDescent="0.3">
      <c r="B46" s="652"/>
      <c r="C46" s="653"/>
      <c r="D46" s="660"/>
      <c r="E46" s="660"/>
      <c r="F46" s="660"/>
      <c r="G46" s="660"/>
      <c r="H46" s="654"/>
      <c r="I46" s="654"/>
      <c r="J46" s="654"/>
      <c r="K46" s="654"/>
      <c r="L46" s="654"/>
      <c r="M46" s="654"/>
      <c r="N46" s="654"/>
      <c r="O46" s="654"/>
      <c r="P46" s="654"/>
      <c r="Q46" s="654"/>
      <c r="R46" s="654"/>
      <c r="S46" s="654"/>
      <c r="T46" s="654"/>
      <c r="U46" s="654"/>
      <c r="V46" s="654"/>
      <c r="W46" s="654"/>
      <c r="X46" s="654"/>
      <c r="Y46" s="654"/>
      <c r="Z46" s="654"/>
      <c r="AA46" s="654"/>
      <c r="AB46" s="654"/>
      <c r="AC46" s="654"/>
      <c r="AD46" s="654"/>
      <c r="AE46" s="654"/>
      <c r="AF46" s="654"/>
      <c r="AG46" s="654"/>
    </row>
    <row r="47" spans="2:34" s="644" customFormat="1" x14ac:dyDescent="0.3">
      <c r="B47" s="648">
        <v>28</v>
      </c>
      <c r="C47" s="655" t="s">
        <v>345</v>
      </c>
      <c r="D47" s="649"/>
      <c r="E47" s="649"/>
      <c r="F47" s="649"/>
      <c r="G47" s="649"/>
      <c r="H47" s="649"/>
      <c r="I47" s="649"/>
      <c r="J47" s="649"/>
      <c r="K47" s="649"/>
      <c r="L47" s="649"/>
      <c r="M47" s="649"/>
      <c r="N47" s="649"/>
      <c r="O47" s="649"/>
      <c r="P47" s="649"/>
      <c r="Q47" s="649"/>
      <c r="R47" s="649"/>
      <c r="S47" s="649"/>
      <c r="T47" s="649"/>
      <c r="U47" s="649"/>
      <c r="V47" s="649"/>
      <c r="W47" s="649"/>
      <c r="X47" s="649"/>
      <c r="Y47" s="649"/>
      <c r="Z47" s="649"/>
      <c r="AA47" s="649"/>
      <c r="AB47" s="649"/>
      <c r="AC47" s="649"/>
      <c r="AD47" s="649"/>
      <c r="AE47" s="649"/>
      <c r="AF47" s="649"/>
      <c r="AG47" s="649"/>
    </row>
    <row r="48" spans="2:34" s="644" customFormat="1" x14ac:dyDescent="0.3">
      <c r="B48" s="648">
        <v>29</v>
      </c>
      <c r="C48" s="655" t="s">
        <v>600</v>
      </c>
      <c r="D48" s="661">
        <v>0</v>
      </c>
      <c r="E48" s="661">
        <v>0</v>
      </c>
      <c r="F48" s="661">
        <v>0</v>
      </c>
      <c r="G48" s="661">
        <v>0</v>
      </c>
      <c r="H48" s="661">
        <v>0</v>
      </c>
      <c r="I48" s="661">
        <v>0</v>
      </c>
      <c r="J48" s="661">
        <v>0</v>
      </c>
      <c r="K48" s="661">
        <v>0</v>
      </c>
      <c r="L48" s="661">
        <v>0</v>
      </c>
      <c r="M48" s="661">
        <v>0</v>
      </c>
      <c r="N48" s="661">
        <v>0</v>
      </c>
      <c r="O48" s="661">
        <v>0</v>
      </c>
      <c r="P48" s="661">
        <v>0</v>
      </c>
      <c r="Q48" s="661">
        <v>0</v>
      </c>
      <c r="R48" s="661">
        <v>0</v>
      </c>
      <c r="S48" s="661">
        <v>0</v>
      </c>
      <c r="T48" s="661">
        <v>0</v>
      </c>
      <c r="U48" s="661">
        <v>0</v>
      </c>
      <c r="V48" s="661">
        <v>0</v>
      </c>
      <c r="W48" s="661">
        <v>0</v>
      </c>
      <c r="X48" s="661">
        <v>0</v>
      </c>
      <c r="Y48" s="661">
        <v>0</v>
      </c>
      <c r="Z48" s="661">
        <v>0</v>
      </c>
      <c r="AA48" s="661">
        <v>0</v>
      </c>
      <c r="AB48" s="661">
        <v>0</v>
      </c>
      <c r="AC48" s="661">
        <v>0</v>
      </c>
      <c r="AD48" s="661">
        <v>0</v>
      </c>
      <c r="AE48" s="661">
        <v>0</v>
      </c>
      <c r="AF48" s="661">
        <v>0</v>
      </c>
      <c r="AG48" s="661">
        <v>0</v>
      </c>
    </row>
    <row r="49" spans="2:33" s="644" customFormat="1" x14ac:dyDescent="0.3">
      <c r="B49" s="648">
        <v>30</v>
      </c>
      <c r="C49" s="655" t="s">
        <v>601</v>
      </c>
      <c r="D49" s="662">
        <v>0</v>
      </c>
      <c r="E49" s="662">
        <v>0</v>
      </c>
      <c r="F49" s="662">
        <v>0</v>
      </c>
      <c r="G49" s="662">
        <v>0</v>
      </c>
      <c r="H49" s="662">
        <v>0</v>
      </c>
      <c r="I49" s="662">
        <v>0</v>
      </c>
      <c r="J49" s="662">
        <v>0</v>
      </c>
      <c r="K49" s="662">
        <v>0</v>
      </c>
      <c r="L49" s="662">
        <v>0</v>
      </c>
      <c r="M49" s="662">
        <v>0</v>
      </c>
      <c r="N49" s="662">
        <v>0</v>
      </c>
      <c r="O49" s="662">
        <v>0</v>
      </c>
      <c r="P49" s="662">
        <v>0</v>
      </c>
      <c r="Q49" s="662">
        <v>0</v>
      </c>
      <c r="R49" s="662">
        <v>0</v>
      </c>
      <c r="S49" s="662">
        <v>0</v>
      </c>
      <c r="T49" s="662">
        <v>0</v>
      </c>
      <c r="U49" s="662">
        <v>0</v>
      </c>
      <c r="V49" s="662">
        <v>0</v>
      </c>
      <c r="W49" s="662">
        <v>0</v>
      </c>
      <c r="X49" s="662">
        <v>0</v>
      </c>
      <c r="Y49" s="662">
        <v>0</v>
      </c>
      <c r="Z49" s="662">
        <v>0</v>
      </c>
      <c r="AA49" s="662">
        <v>0</v>
      </c>
      <c r="AB49" s="662">
        <v>0</v>
      </c>
      <c r="AC49" s="662">
        <v>0</v>
      </c>
      <c r="AD49" s="662">
        <v>0</v>
      </c>
      <c r="AE49" s="662">
        <v>0</v>
      </c>
      <c r="AF49" s="662">
        <v>0</v>
      </c>
      <c r="AG49" s="662">
        <v>0</v>
      </c>
    </row>
    <row r="50" spans="2:33" s="644" customFormat="1" ht="27.6" x14ac:dyDescent="0.3">
      <c r="B50" s="648">
        <v>31</v>
      </c>
      <c r="C50" s="655" t="s">
        <v>602</v>
      </c>
      <c r="D50" s="649">
        <f>D48+D49</f>
        <v>0</v>
      </c>
      <c r="E50" s="649">
        <f t="shared" ref="E50:AG50" si="17">E48+E49</f>
        <v>0</v>
      </c>
      <c r="F50" s="649">
        <f t="shared" si="17"/>
        <v>0</v>
      </c>
      <c r="G50" s="649">
        <f t="shared" si="17"/>
        <v>0</v>
      </c>
      <c r="H50" s="649">
        <f t="shared" si="17"/>
        <v>0</v>
      </c>
      <c r="I50" s="649">
        <f t="shared" si="17"/>
        <v>0</v>
      </c>
      <c r="J50" s="649">
        <f t="shared" si="17"/>
        <v>0</v>
      </c>
      <c r="K50" s="649">
        <f t="shared" si="17"/>
        <v>0</v>
      </c>
      <c r="L50" s="649">
        <f t="shared" si="17"/>
        <v>0</v>
      </c>
      <c r="M50" s="649">
        <f t="shared" si="17"/>
        <v>0</v>
      </c>
      <c r="N50" s="649">
        <f t="shared" si="17"/>
        <v>0</v>
      </c>
      <c r="O50" s="649">
        <f t="shared" si="17"/>
        <v>0</v>
      </c>
      <c r="P50" s="649">
        <f t="shared" si="17"/>
        <v>0</v>
      </c>
      <c r="Q50" s="649">
        <f t="shared" si="17"/>
        <v>0</v>
      </c>
      <c r="R50" s="649">
        <f t="shared" si="17"/>
        <v>0</v>
      </c>
      <c r="S50" s="649">
        <f t="shared" si="17"/>
        <v>0</v>
      </c>
      <c r="T50" s="649">
        <f t="shared" si="17"/>
        <v>0</v>
      </c>
      <c r="U50" s="649">
        <f t="shared" si="17"/>
        <v>0</v>
      </c>
      <c r="V50" s="649">
        <f t="shared" si="17"/>
        <v>0</v>
      </c>
      <c r="W50" s="649">
        <f t="shared" si="17"/>
        <v>0</v>
      </c>
      <c r="X50" s="649">
        <f t="shared" si="17"/>
        <v>0</v>
      </c>
      <c r="Y50" s="649">
        <f t="shared" si="17"/>
        <v>0</v>
      </c>
      <c r="Z50" s="649">
        <f t="shared" si="17"/>
        <v>0</v>
      </c>
      <c r="AA50" s="649">
        <f t="shared" si="17"/>
        <v>0</v>
      </c>
      <c r="AB50" s="649">
        <f t="shared" si="17"/>
        <v>0</v>
      </c>
      <c r="AC50" s="649">
        <f t="shared" si="17"/>
        <v>0</v>
      </c>
      <c r="AD50" s="649">
        <f t="shared" si="17"/>
        <v>0</v>
      </c>
      <c r="AE50" s="649">
        <f t="shared" si="17"/>
        <v>0</v>
      </c>
      <c r="AF50" s="649">
        <f t="shared" si="17"/>
        <v>0</v>
      </c>
      <c r="AG50" s="649">
        <f t="shared" si="17"/>
        <v>0</v>
      </c>
    </row>
    <row r="51" spans="2:33" s="644" customFormat="1" x14ac:dyDescent="0.3">
      <c r="B51" s="648">
        <v>32</v>
      </c>
      <c r="C51" s="655" t="s">
        <v>603</v>
      </c>
      <c r="D51" s="649" t="e">
        <f>D36-D39+D40+D41-D50</f>
        <v>#VALUE!</v>
      </c>
      <c r="E51" s="649" t="e">
        <f t="shared" ref="E51:AG51" si="18">E36-E39+E40+E41-E50</f>
        <v>#VALUE!</v>
      </c>
      <c r="F51" s="649" t="e">
        <f t="shared" si="18"/>
        <v>#VALUE!</v>
      </c>
      <c r="G51" s="649" t="e">
        <f t="shared" si="18"/>
        <v>#VALUE!</v>
      </c>
      <c r="H51" s="649">
        <f t="shared" si="18"/>
        <v>0</v>
      </c>
      <c r="I51" s="649">
        <f t="shared" si="18"/>
        <v>0</v>
      </c>
      <c r="J51" s="649">
        <f t="shared" si="18"/>
        <v>0</v>
      </c>
      <c r="K51" s="649">
        <f t="shared" si="18"/>
        <v>0</v>
      </c>
      <c r="L51" s="649">
        <f t="shared" si="18"/>
        <v>0</v>
      </c>
      <c r="M51" s="649">
        <f t="shared" si="18"/>
        <v>0</v>
      </c>
      <c r="N51" s="649">
        <f t="shared" si="18"/>
        <v>0</v>
      </c>
      <c r="O51" s="649">
        <f t="shared" si="18"/>
        <v>0</v>
      </c>
      <c r="P51" s="649">
        <f t="shared" si="18"/>
        <v>0</v>
      </c>
      <c r="Q51" s="649">
        <f t="shared" si="18"/>
        <v>0</v>
      </c>
      <c r="R51" s="649">
        <f t="shared" si="18"/>
        <v>0</v>
      </c>
      <c r="S51" s="649">
        <f t="shared" si="18"/>
        <v>0</v>
      </c>
      <c r="T51" s="649">
        <f t="shared" si="18"/>
        <v>0</v>
      </c>
      <c r="U51" s="649">
        <f t="shared" si="18"/>
        <v>0</v>
      </c>
      <c r="V51" s="649">
        <f t="shared" si="18"/>
        <v>0</v>
      </c>
      <c r="W51" s="649">
        <f t="shared" si="18"/>
        <v>0</v>
      </c>
      <c r="X51" s="649">
        <f t="shared" si="18"/>
        <v>0</v>
      </c>
      <c r="Y51" s="649">
        <f t="shared" si="18"/>
        <v>0</v>
      </c>
      <c r="Z51" s="649">
        <f t="shared" si="18"/>
        <v>0</v>
      </c>
      <c r="AA51" s="649">
        <f t="shared" si="18"/>
        <v>0</v>
      </c>
      <c r="AB51" s="649">
        <f>AB36-AB39+AB40+AB41-AB50</f>
        <v>0</v>
      </c>
      <c r="AC51" s="649">
        <f t="shared" si="18"/>
        <v>0</v>
      </c>
      <c r="AD51" s="649">
        <f t="shared" si="18"/>
        <v>0</v>
      </c>
      <c r="AE51" s="649">
        <f t="shared" si="18"/>
        <v>0</v>
      </c>
      <c r="AF51" s="649">
        <f t="shared" si="18"/>
        <v>0</v>
      </c>
      <c r="AG51" s="649">
        <f t="shared" si="18"/>
        <v>0</v>
      </c>
    </row>
    <row r="52" spans="2:33" s="644" customFormat="1" x14ac:dyDescent="0.3">
      <c r="B52" s="648">
        <v>33</v>
      </c>
      <c r="C52" s="655" t="s">
        <v>604</v>
      </c>
      <c r="D52" s="649" t="e">
        <f>D51</f>
        <v>#VALUE!</v>
      </c>
      <c r="E52" s="649" t="str">
        <f t="shared" ref="E52:AG52" si="19">IF(E4&gt;0,IFERROR(ROUNDDOWN(E51+D52,0),""),"")</f>
        <v/>
      </c>
      <c r="F52" s="649" t="str">
        <f t="shared" si="19"/>
        <v/>
      </c>
      <c r="G52" s="649" t="str">
        <f t="shared" si="19"/>
        <v/>
      </c>
      <c r="H52" s="649" t="str">
        <f t="shared" si="19"/>
        <v/>
      </c>
      <c r="I52" s="649" t="str">
        <f t="shared" si="19"/>
        <v/>
      </c>
      <c r="J52" s="649" t="str">
        <f t="shared" si="19"/>
        <v/>
      </c>
      <c r="K52" s="649" t="str">
        <f t="shared" si="19"/>
        <v/>
      </c>
      <c r="L52" s="649" t="str">
        <f t="shared" si="19"/>
        <v/>
      </c>
      <c r="M52" s="649" t="str">
        <f t="shared" si="19"/>
        <v/>
      </c>
      <c r="N52" s="649" t="str">
        <f t="shared" si="19"/>
        <v/>
      </c>
      <c r="O52" s="649" t="str">
        <f t="shared" si="19"/>
        <v/>
      </c>
      <c r="P52" s="649" t="str">
        <f t="shared" si="19"/>
        <v/>
      </c>
      <c r="Q52" s="649" t="str">
        <f t="shared" si="19"/>
        <v/>
      </c>
      <c r="R52" s="649" t="str">
        <f t="shared" si="19"/>
        <v/>
      </c>
      <c r="S52" s="649" t="str">
        <f t="shared" si="19"/>
        <v/>
      </c>
      <c r="T52" s="649" t="str">
        <f t="shared" si="19"/>
        <v/>
      </c>
      <c r="U52" s="649" t="str">
        <f t="shared" si="19"/>
        <v/>
      </c>
      <c r="V52" s="649" t="str">
        <f t="shared" si="19"/>
        <v/>
      </c>
      <c r="W52" s="649" t="str">
        <f t="shared" si="19"/>
        <v/>
      </c>
      <c r="X52" s="649" t="str">
        <f t="shared" si="19"/>
        <v/>
      </c>
      <c r="Y52" s="649" t="str">
        <f t="shared" si="19"/>
        <v/>
      </c>
      <c r="Z52" s="649" t="str">
        <f t="shared" si="19"/>
        <v/>
      </c>
      <c r="AA52" s="649" t="str">
        <f t="shared" si="19"/>
        <v/>
      </c>
      <c r="AB52" s="649" t="str">
        <f>IF(AB4&gt;0,IFERROR(ROUNDDOWN(AB51+AA52,0),""),"")</f>
        <v/>
      </c>
      <c r="AC52" s="649" t="str">
        <f t="shared" si="19"/>
        <v/>
      </c>
      <c r="AD52" s="649" t="str">
        <f t="shared" si="19"/>
        <v/>
      </c>
      <c r="AE52" s="649" t="str">
        <f t="shared" si="19"/>
        <v/>
      </c>
      <c r="AF52" s="649" t="str">
        <f t="shared" si="19"/>
        <v/>
      </c>
      <c r="AG52" s="649" t="str">
        <f t="shared" si="19"/>
        <v/>
      </c>
    </row>
    <row r="53" spans="2:33" s="644" customFormat="1" x14ac:dyDescent="0.3">
      <c r="B53" s="652"/>
      <c r="C53" s="653"/>
      <c r="D53" s="654"/>
      <c r="E53" s="654"/>
      <c r="F53" s="654"/>
      <c r="G53" s="654"/>
      <c r="H53" s="654"/>
      <c r="I53" s="654"/>
      <c r="J53" s="654"/>
      <c r="K53" s="654"/>
      <c r="L53" s="654"/>
      <c r="M53" s="654"/>
      <c r="N53" s="654"/>
      <c r="O53" s="654"/>
      <c r="P53" s="654"/>
      <c r="Q53" s="654"/>
      <c r="R53" s="654"/>
      <c r="S53" s="654"/>
      <c r="T53" s="654"/>
      <c r="U53" s="654"/>
      <c r="V53" s="654"/>
      <c r="W53" s="654"/>
      <c r="X53" s="654"/>
      <c r="Y53" s="654"/>
      <c r="Z53" s="654"/>
      <c r="AA53" s="654"/>
      <c r="AB53" s="654"/>
      <c r="AC53" s="654"/>
      <c r="AD53" s="654"/>
      <c r="AE53" s="654"/>
      <c r="AF53" s="654"/>
      <c r="AG53" s="654"/>
    </row>
    <row r="54" spans="2:33" x14ac:dyDescent="0.3">
      <c r="C54" s="663" t="s">
        <v>605</v>
      </c>
      <c r="D54" s="664" t="e">
        <f>IF(ROUND(D51,0)&lt;0,"Not sustainable", "OK")</f>
        <v>#VALUE!</v>
      </c>
      <c r="E54" s="664" t="e">
        <f>IF(ROUND(E51,0)&lt;0,"Not sustainable", "OK")</f>
        <v>#VALUE!</v>
      </c>
      <c r="F54" s="664" t="e">
        <f t="shared" ref="F54:AF54" si="20">IF(ROUND(F51,0)&lt;0,"Not sustainable", "OK")</f>
        <v>#VALUE!</v>
      </c>
      <c r="G54" s="664" t="e">
        <f t="shared" si="20"/>
        <v>#VALUE!</v>
      </c>
      <c r="H54" s="664" t="str">
        <f t="shared" si="20"/>
        <v>OK</v>
      </c>
      <c r="I54" s="664" t="str">
        <f t="shared" si="20"/>
        <v>OK</v>
      </c>
      <c r="J54" s="664" t="str">
        <f t="shared" si="20"/>
        <v>OK</v>
      </c>
      <c r="K54" s="664" t="str">
        <f t="shared" si="20"/>
        <v>OK</v>
      </c>
      <c r="L54" s="664" t="str">
        <f t="shared" si="20"/>
        <v>OK</v>
      </c>
      <c r="M54" s="664" t="str">
        <f t="shared" si="20"/>
        <v>OK</v>
      </c>
      <c r="N54" s="664" t="str">
        <f t="shared" si="20"/>
        <v>OK</v>
      </c>
      <c r="O54" s="664" t="str">
        <f t="shared" si="20"/>
        <v>OK</v>
      </c>
      <c r="P54" s="664" t="str">
        <f>IF(ROUND(P51,0)&lt;0,"Not sustainable", "OK")</f>
        <v>OK</v>
      </c>
      <c r="Q54" s="664" t="str">
        <f t="shared" si="20"/>
        <v>OK</v>
      </c>
      <c r="R54" s="664" t="str">
        <f t="shared" si="20"/>
        <v>OK</v>
      </c>
      <c r="S54" s="664" t="str">
        <f t="shared" si="20"/>
        <v>OK</v>
      </c>
      <c r="T54" s="664" t="str">
        <f t="shared" si="20"/>
        <v>OK</v>
      </c>
      <c r="U54" s="664" t="str">
        <f t="shared" si="20"/>
        <v>OK</v>
      </c>
      <c r="V54" s="664" t="str">
        <f t="shared" si="20"/>
        <v>OK</v>
      </c>
      <c r="W54" s="664" t="str">
        <f t="shared" si="20"/>
        <v>OK</v>
      </c>
      <c r="X54" s="664" t="str">
        <f t="shared" si="20"/>
        <v>OK</v>
      </c>
      <c r="Y54" s="664" t="str">
        <f t="shared" si="20"/>
        <v>OK</v>
      </c>
      <c r="Z54" s="664" t="str">
        <f t="shared" si="20"/>
        <v>OK</v>
      </c>
      <c r="AA54" s="664" t="str">
        <f t="shared" si="20"/>
        <v>OK</v>
      </c>
      <c r="AB54" s="664" t="str">
        <f t="shared" si="20"/>
        <v>OK</v>
      </c>
      <c r="AC54" s="664" t="str">
        <f t="shared" si="20"/>
        <v>OK</v>
      </c>
      <c r="AD54" s="664" t="str">
        <f t="shared" si="20"/>
        <v>OK</v>
      </c>
      <c r="AE54" s="664" t="str">
        <f t="shared" si="20"/>
        <v>OK</v>
      </c>
      <c r="AF54" s="664" t="str">
        <f t="shared" si="20"/>
        <v>OK</v>
      </c>
      <c r="AG54" s="664" t="str">
        <f>IF(ROUND(AG51,0)&lt;0,"Not sustainable", "OK")</f>
        <v>OK</v>
      </c>
    </row>
    <row r="56" spans="2:33" x14ac:dyDescent="0.3">
      <c r="D56" s="666"/>
      <c r="E56" s="666"/>
      <c r="F56" s="666"/>
      <c r="G56" s="666"/>
      <c r="H56" s="666"/>
      <c r="I56" s="666"/>
      <c r="J56" s="666"/>
      <c r="K56" s="666"/>
      <c r="L56" s="666"/>
      <c r="M56" s="666"/>
      <c r="N56" s="666"/>
      <c r="O56" s="666"/>
      <c r="P56" s="666"/>
      <c r="Q56" s="666"/>
      <c r="R56" s="666"/>
      <c r="S56" s="666"/>
      <c r="T56" s="666"/>
      <c r="U56" s="666"/>
      <c r="V56" s="666"/>
      <c r="W56" s="666"/>
      <c r="X56" s="666"/>
      <c r="Y56" s="666"/>
      <c r="Z56" s="666"/>
      <c r="AA56" s="666"/>
      <c r="AB56" s="666"/>
      <c r="AC56" s="666"/>
      <c r="AD56" s="666"/>
      <c r="AE56" s="666"/>
      <c r="AF56" s="666"/>
      <c r="AG56" s="666"/>
    </row>
  </sheetData>
  <sheetProtection algorithmName="SHA-512" hashValue="teXOvQFafvtKSmTii5xVrfJumgcpxhmIWmmGFmLBna2UUHioFfm3gUK5LzzGarOvvEa5M863UGbNQ7OXVt3Uxg==" saltValue="QPScfMOM3GJwGO68SW/j9g==" spinCount="100000" sheet="1" objects="1" scenarios="1"/>
  <mergeCells count="5">
    <mergeCell ref="B1:C1"/>
    <mergeCell ref="C13:AG13"/>
    <mergeCell ref="D14:AG14"/>
    <mergeCell ref="B2:C2"/>
    <mergeCell ref="B3:C3"/>
  </mergeCells>
  <pageMargins left="0.2" right="0.2" top="0.25" bottom="0.25"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B500C-20A9-475A-AA9B-5C7105290603}">
  <dimension ref="A1:AH73"/>
  <sheetViews>
    <sheetView topLeftCell="A52" zoomScale="80" zoomScaleNormal="80" workbookViewId="0">
      <selection activeCell="D34" sqref="D34:AG40"/>
    </sheetView>
  </sheetViews>
  <sheetFormatPr defaultColWidth="8.88671875" defaultRowHeight="10.199999999999999" x14ac:dyDescent="0.2"/>
  <cols>
    <col min="1" max="1" width="3.77734375" style="317" customWidth="1"/>
    <col min="2" max="2" width="3.5546875" style="317" customWidth="1"/>
    <col min="3" max="3" width="31" style="343" customWidth="1"/>
    <col min="4" max="4" width="12.109375" style="344" customWidth="1"/>
    <col min="5" max="8" width="12.44140625" style="344" customWidth="1"/>
    <col min="9" max="9" width="14.21875" style="317" customWidth="1"/>
    <col min="10" max="29" width="12.21875" style="317" customWidth="1"/>
    <col min="30" max="30" width="13.21875" style="317" customWidth="1"/>
    <col min="31" max="31" width="13.109375" style="317" customWidth="1"/>
    <col min="32" max="32" width="10.44140625" style="317" customWidth="1"/>
    <col min="33" max="33" width="11.6640625" style="317" customWidth="1"/>
    <col min="34" max="16384" width="8.88671875" style="317"/>
  </cols>
  <sheetData>
    <row r="1" spans="2:33" s="312" customFormat="1" ht="35.4" customHeight="1" x14ac:dyDescent="0.3">
      <c r="C1" s="769" t="s">
        <v>696</v>
      </c>
      <c r="D1" s="313">
        <f>'6 Amortizare'!F33+'4 Sustenabilitatea proiectului'!E3</f>
        <v>0</v>
      </c>
      <c r="E1" s="577"/>
      <c r="F1" s="577"/>
      <c r="G1" s="577"/>
      <c r="H1" s="577"/>
    </row>
    <row r="2" spans="2:33" s="314" customFormat="1" ht="14.4" customHeight="1" x14ac:dyDescent="0.3">
      <c r="C2" s="769"/>
      <c r="D2" s="576">
        <v>1</v>
      </c>
      <c r="E2" s="316">
        <f>IF(AND(D2+1&lt;=($D$1),D2&gt;0),D2+1,0)</f>
        <v>0</v>
      </c>
      <c r="F2" s="316">
        <f t="shared" ref="F2:AG2" si="0">IF(AND(E2+1&lt;=($D$1),E2&gt;0),E2+1,0)</f>
        <v>0</v>
      </c>
      <c r="G2" s="316">
        <f t="shared" si="0"/>
        <v>0</v>
      </c>
      <c r="H2" s="316">
        <f t="shared" si="0"/>
        <v>0</v>
      </c>
      <c r="I2" s="316">
        <f t="shared" si="0"/>
        <v>0</v>
      </c>
      <c r="J2" s="316">
        <f t="shared" si="0"/>
        <v>0</v>
      </c>
      <c r="K2" s="316">
        <f t="shared" si="0"/>
        <v>0</v>
      </c>
      <c r="L2" s="316">
        <f t="shared" si="0"/>
        <v>0</v>
      </c>
      <c r="M2" s="316">
        <f t="shared" si="0"/>
        <v>0</v>
      </c>
      <c r="N2" s="316">
        <f t="shared" si="0"/>
        <v>0</v>
      </c>
      <c r="O2" s="316">
        <f t="shared" si="0"/>
        <v>0</v>
      </c>
      <c r="P2" s="316">
        <f t="shared" si="0"/>
        <v>0</v>
      </c>
      <c r="Q2" s="316">
        <f t="shared" si="0"/>
        <v>0</v>
      </c>
      <c r="R2" s="316">
        <f t="shared" si="0"/>
        <v>0</v>
      </c>
      <c r="S2" s="316">
        <f t="shared" si="0"/>
        <v>0</v>
      </c>
      <c r="T2" s="316">
        <f t="shared" si="0"/>
        <v>0</v>
      </c>
      <c r="U2" s="316">
        <f t="shared" si="0"/>
        <v>0</v>
      </c>
      <c r="V2" s="316">
        <f t="shared" si="0"/>
        <v>0</v>
      </c>
      <c r="W2" s="316">
        <f t="shared" si="0"/>
        <v>0</v>
      </c>
      <c r="X2" s="316">
        <f t="shared" si="0"/>
        <v>0</v>
      </c>
      <c r="Y2" s="316">
        <f t="shared" si="0"/>
        <v>0</v>
      </c>
      <c r="Z2" s="316">
        <f t="shared" si="0"/>
        <v>0</v>
      </c>
      <c r="AA2" s="316">
        <f t="shared" si="0"/>
        <v>0</v>
      </c>
      <c r="AB2" s="316">
        <f t="shared" si="0"/>
        <v>0</v>
      </c>
      <c r="AC2" s="316">
        <f t="shared" si="0"/>
        <v>0</v>
      </c>
      <c r="AD2" s="316">
        <f t="shared" si="0"/>
        <v>0</v>
      </c>
      <c r="AE2" s="316">
        <f t="shared" si="0"/>
        <v>0</v>
      </c>
      <c r="AF2" s="316">
        <f t="shared" si="0"/>
        <v>0</v>
      </c>
      <c r="AG2" s="316">
        <f t="shared" si="0"/>
        <v>0</v>
      </c>
    </row>
    <row r="3" spans="2:33" s="314" customFormat="1" ht="14.4" customHeight="1" x14ac:dyDescent="0.3">
      <c r="C3" s="769"/>
      <c r="D3" s="316" t="str">
        <f>'4 Sustenabilitatea proiectului'!D9</f>
        <v>Implementare</v>
      </c>
      <c r="E3" s="316" t="str">
        <f>'4 Sustenabilitatea proiectului'!E9</f>
        <v>Implementare</v>
      </c>
      <c r="F3" s="316" t="str">
        <f>'4 Sustenabilitatea proiectului'!F9</f>
        <v>Implementare</v>
      </c>
      <c r="G3" s="316" t="str">
        <f>'4 Sustenabilitatea proiectului'!G9</f>
        <v>Implementare</v>
      </c>
      <c r="H3" s="316" t="str">
        <f>'4 Sustenabilitatea proiectului'!H9</f>
        <v/>
      </c>
      <c r="I3" s="316" t="str">
        <f>'4 Sustenabilitatea proiectului'!I9</f>
        <v/>
      </c>
      <c r="J3" s="316" t="str">
        <f>'4 Sustenabilitatea proiectului'!J9</f>
        <v/>
      </c>
      <c r="K3" s="316" t="str">
        <f>'4 Sustenabilitatea proiectului'!K9</f>
        <v/>
      </c>
      <c r="L3" s="316" t="str">
        <f>'4 Sustenabilitatea proiectului'!L9</f>
        <v/>
      </c>
      <c r="M3" s="316" t="str">
        <f>'4 Sustenabilitatea proiectului'!M9</f>
        <v/>
      </c>
      <c r="N3" s="316" t="str">
        <f>'4 Sustenabilitatea proiectului'!N9</f>
        <v/>
      </c>
      <c r="O3" s="316" t="str">
        <f>'4 Sustenabilitatea proiectului'!O9</f>
        <v/>
      </c>
      <c r="P3" s="316" t="str">
        <f>'4 Sustenabilitatea proiectului'!P9</f>
        <v/>
      </c>
      <c r="Q3" s="316" t="str">
        <f>'4 Sustenabilitatea proiectului'!Q9</f>
        <v/>
      </c>
      <c r="R3" s="316" t="str">
        <f>'4 Sustenabilitatea proiectului'!R9</f>
        <v/>
      </c>
      <c r="S3" s="316" t="str">
        <f>'4 Sustenabilitatea proiectului'!S9</f>
        <v/>
      </c>
      <c r="T3" s="316" t="str">
        <f>'4 Sustenabilitatea proiectului'!T9</f>
        <v/>
      </c>
      <c r="U3" s="316" t="str">
        <f>'4 Sustenabilitatea proiectului'!U9</f>
        <v/>
      </c>
      <c r="V3" s="316" t="str">
        <f>'4 Sustenabilitatea proiectului'!V9</f>
        <v/>
      </c>
      <c r="W3" s="316" t="str">
        <f>'4 Sustenabilitatea proiectului'!W9</f>
        <v/>
      </c>
      <c r="X3" s="316" t="str">
        <f>'4 Sustenabilitatea proiectului'!X9</f>
        <v/>
      </c>
      <c r="Y3" s="316" t="str">
        <f>'4 Sustenabilitatea proiectului'!Y9</f>
        <v/>
      </c>
      <c r="Z3" s="316" t="str">
        <f>'4 Sustenabilitatea proiectului'!Z9</f>
        <v/>
      </c>
      <c r="AA3" s="316" t="str">
        <f>'4 Sustenabilitatea proiectului'!AA9</f>
        <v/>
      </c>
      <c r="AB3" s="316" t="str">
        <f>'4 Sustenabilitatea proiectului'!AB9</f>
        <v/>
      </c>
      <c r="AC3" s="316" t="str">
        <f>'4 Sustenabilitatea proiectului'!AC9</f>
        <v/>
      </c>
      <c r="AD3" s="316" t="str">
        <f>'4 Sustenabilitatea proiectului'!AD9</f>
        <v/>
      </c>
      <c r="AE3" s="316" t="str">
        <f>'4 Sustenabilitatea proiectului'!AE9</f>
        <v/>
      </c>
      <c r="AF3" s="316" t="str">
        <f>'4 Sustenabilitatea proiectului'!AF9</f>
        <v/>
      </c>
      <c r="AG3" s="316" t="str">
        <f>'4 Sustenabilitatea proiectului'!AG9</f>
        <v/>
      </c>
    </row>
    <row r="4" spans="2:33" s="314" customFormat="1" ht="14.4" customHeight="1" x14ac:dyDescent="0.3">
      <c r="C4" s="775" t="s">
        <v>606</v>
      </c>
      <c r="D4" s="776"/>
      <c r="E4" s="776"/>
      <c r="F4" s="776"/>
      <c r="G4" s="776"/>
      <c r="H4" s="776"/>
      <c r="I4" s="776"/>
      <c r="J4" s="776"/>
      <c r="K4" s="574"/>
      <c r="L4" s="574"/>
      <c r="M4" s="574"/>
      <c r="N4" s="574"/>
      <c r="O4" s="574"/>
      <c r="P4" s="574"/>
      <c r="Q4" s="574"/>
      <c r="R4" s="574"/>
      <c r="S4" s="574"/>
      <c r="T4" s="574"/>
      <c r="U4" s="574"/>
      <c r="V4" s="574"/>
      <c r="W4" s="574"/>
      <c r="X4" s="574"/>
      <c r="Y4" s="574"/>
      <c r="Z4" s="574"/>
      <c r="AA4" s="574"/>
      <c r="AB4" s="574"/>
      <c r="AC4" s="574"/>
      <c r="AD4" s="574"/>
      <c r="AE4" s="574"/>
      <c r="AF4" s="574"/>
      <c r="AG4" s="574"/>
    </row>
    <row r="5" spans="2:33" ht="24.6" customHeight="1" x14ac:dyDescent="0.2">
      <c r="B5" s="318"/>
      <c r="C5" s="770" t="s">
        <v>606</v>
      </c>
      <c r="D5" s="770"/>
      <c r="E5" s="770"/>
      <c r="F5" s="770"/>
      <c r="G5" s="770"/>
      <c r="H5" s="770"/>
      <c r="I5" s="770"/>
      <c r="J5" s="770"/>
      <c r="K5" s="770"/>
      <c r="L5" s="770"/>
      <c r="M5" s="770"/>
      <c r="N5" s="770"/>
      <c r="O5" s="770"/>
      <c r="P5" s="770"/>
      <c r="Q5" s="770"/>
      <c r="R5" s="770"/>
      <c r="S5" s="770"/>
      <c r="T5" s="770"/>
      <c r="U5" s="770"/>
      <c r="V5" s="770"/>
      <c r="W5" s="770"/>
      <c r="X5" s="770"/>
      <c r="Y5" s="770"/>
      <c r="Z5" s="770"/>
      <c r="AA5" s="770"/>
      <c r="AB5" s="770"/>
      <c r="AC5" s="770"/>
      <c r="AD5" s="770"/>
      <c r="AE5" s="770"/>
      <c r="AF5" s="770"/>
      <c r="AG5" s="770"/>
    </row>
    <row r="6" spans="2:33" s="314" customFormat="1" ht="31.8" customHeight="1" x14ac:dyDescent="0.3">
      <c r="B6" s="315">
        <f>'4 Sustenabilitatea proiectului'!B16</f>
        <v>1</v>
      </c>
      <c r="C6" s="319" t="str">
        <f>'4 Sustenabilitatea proiectului'!C16</f>
        <v>Venituri din concesionarea terenurilor (redevențe)</v>
      </c>
      <c r="D6" s="320">
        <v>0</v>
      </c>
      <c r="E6" s="320">
        <v>0</v>
      </c>
      <c r="F6" s="320">
        <v>0</v>
      </c>
      <c r="G6" s="320">
        <v>0</v>
      </c>
      <c r="H6" s="320">
        <v>0</v>
      </c>
      <c r="I6" s="320">
        <v>0</v>
      </c>
      <c r="J6" s="320">
        <v>0</v>
      </c>
      <c r="K6" s="320">
        <v>0</v>
      </c>
      <c r="L6" s="320">
        <v>0</v>
      </c>
      <c r="M6" s="320">
        <v>0</v>
      </c>
      <c r="N6" s="320">
        <v>0</v>
      </c>
      <c r="O6" s="320">
        <v>0</v>
      </c>
      <c r="P6" s="320">
        <v>0</v>
      </c>
      <c r="Q6" s="320">
        <v>0</v>
      </c>
      <c r="R6" s="320">
        <v>0</v>
      </c>
      <c r="S6" s="320">
        <v>0</v>
      </c>
      <c r="T6" s="320">
        <v>0</v>
      </c>
      <c r="U6" s="320">
        <v>0</v>
      </c>
      <c r="V6" s="320">
        <v>0</v>
      </c>
      <c r="W6" s="320">
        <v>0</v>
      </c>
      <c r="X6" s="320">
        <v>0</v>
      </c>
      <c r="Y6" s="320">
        <v>0</v>
      </c>
      <c r="Z6" s="320">
        <v>0</v>
      </c>
      <c r="AA6" s="320">
        <v>0</v>
      </c>
      <c r="AB6" s="320">
        <v>0</v>
      </c>
      <c r="AC6" s="320">
        <v>0</v>
      </c>
      <c r="AD6" s="320">
        <v>0</v>
      </c>
      <c r="AE6" s="320">
        <v>0</v>
      </c>
      <c r="AF6" s="320">
        <v>0</v>
      </c>
      <c r="AG6" s="320">
        <v>0</v>
      </c>
    </row>
    <row r="7" spans="2:33" s="314" customFormat="1" ht="31.8" customHeight="1" x14ac:dyDescent="0.3">
      <c r="B7" s="315">
        <f>'4 Sustenabilitatea proiectului'!B17</f>
        <v>2</v>
      </c>
      <c r="C7" s="319" t="str">
        <f>'4 Sustenabilitatea proiectului'!C17</f>
        <v>Venituri din închirierea terenurilor și a infrastructurii construite (hale industriale, spații logistice/depozitare, clădiri administrative)</v>
      </c>
      <c r="D7" s="320">
        <v>0</v>
      </c>
      <c r="E7" s="320">
        <v>0</v>
      </c>
      <c r="F7" s="320">
        <v>0</v>
      </c>
      <c r="G7" s="320">
        <v>0</v>
      </c>
      <c r="H7" s="320">
        <v>0</v>
      </c>
      <c r="I7" s="320">
        <v>0</v>
      </c>
      <c r="J7" s="320">
        <v>0</v>
      </c>
      <c r="K7" s="320">
        <v>0</v>
      </c>
      <c r="L7" s="320">
        <v>0</v>
      </c>
      <c r="M7" s="320">
        <v>0</v>
      </c>
      <c r="N7" s="320">
        <v>0</v>
      </c>
      <c r="O7" s="320">
        <v>0</v>
      </c>
      <c r="P7" s="320">
        <v>0</v>
      </c>
      <c r="Q7" s="320">
        <v>0</v>
      </c>
      <c r="R7" s="320">
        <v>0</v>
      </c>
      <c r="S7" s="320">
        <v>0</v>
      </c>
      <c r="T7" s="320">
        <v>0</v>
      </c>
      <c r="U7" s="320">
        <v>0</v>
      </c>
      <c r="V7" s="320">
        <v>0</v>
      </c>
      <c r="W7" s="320">
        <v>0</v>
      </c>
      <c r="X7" s="320">
        <v>0</v>
      </c>
      <c r="Y7" s="320">
        <v>0</v>
      </c>
      <c r="Z7" s="320">
        <v>0</v>
      </c>
      <c r="AA7" s="320">
        <v>0</v>
      </c>
      <c r="AB7" s="320">
        <v>0</v>
      </c>
      <c r="AC7" s="320">
        <v>0</v>
      </c>
      <c r="AD7" s="320">
        <v>0</v>
      </c>
      <c r="AE7" s="320">
        <v>0</v>
      </c>
      <c r="AF7" s="320">
        <v>0</v>
      </c>
      <c r="AG7" s="320">
        <v>0</v>
      </c>
    </row>
    <row r="8" spans="2:33" s="314" customFormat="1" ht="31.8" customHeight="1" x14ac:dyDescent="0.3">
      <c r="B8" s="315">
        <f>'4 Sustenabilitatea proiectului'!B18</f>
        <v>3</v>
      </c>
      <c r="C8" s="319" t="str">
        <f>'4 Sustenabilitatea proiectului'!C18</f>
        <v>Venituri din taxe și servicii conexe (mentenanță infrastructură, pază, curățenie, iluminat etc.)</v>
      </c>
      <c r="D8" s="320">
        <v>0</v>
      </c>
      <c r="E8" s="320">
        <v>0</v>
      </c>
      <c r="F8" s="320">
        <v>0</v>
      </c>
      <c r="G8" s="320">
        <v>0</v>
      </c>
      <c r="H8" s="320">
        <v>0</v>
      </c>
      <c r="I8" s="320">
        <v>0</v>
      </c>
      <c r="J8" s="320">
        <v>0</v>
      </c>
      <c r="K8" s="320">
        <v>0</v>
      </c>
      <c r="L8" s="320">
        <v>0</v>
      </c>
      <c r="M8" s="320">
        <v>0</v>
      </c>
      <c r="N8" s="320">
        <v>0</v>
      </c>
      <c r="O8" s="320">
        <v>0</v>
      </c>
      <c r="P8" s="320">
        <v>0</v>
      </c>
      <c r="Q8" s="320">
        <v>0</v>
      </c>
      <c r="R8" s="320">
        <v>0</v>
      </c>
      <c r="S8" s="320">
        <v>0</v>
      </c>
      <c r="T8" s="320">
        <v>0</v>
      </c>
      <c r="U8" s="320">
        <v>0</v>
      </c>
      <c r="V8" s="320">
        <v>0</v>
      </c>
      <c r="W8" s="320">
        <v>0</v>
      </c>
      <c r="X8" s="320">
        <v>0</v>
      </c>
      <c r="Y8" s="320">
        <v>0</v>
      </c>
      <c r="Z8" s="320">
        <v>0</v>
      </c>
      <c r="AA8" s="320">
        <v>0</v>
      </c>
      <c r="AB8" s="320">
        <v>0</v>
      </c>
      <c r="AC8" s="320">
        <v>0</v>
      </c>
      <c r="AD8" s="320">
        <v>0</v>
      </c>
      <c r="AE8" s="320">
        <v>0</v>
      </c>
      <c r="AF8" s="320">
        <v>0</v>
      </c>
      <c r="AG8" s="320">
        <v>0</v>
      </c>
    </row>
    <row r="9" spans="2:33" s="314" customFormat="1" ht="31.8" customHeight="1" x14ac:dyDescent="0.3">
      <c r="B9" s="315">
        <f>'4 Sustenabilitatea proiectului'!B19</f>
        <v>4</v>
      </c>
      <c r="C9" s="319" t="str">
        <f>'4 Sustenabilitatea proiectului'!C19</f>
        <v>Venituri din refacturarea utilităților (energie electrică, apă-canal, gaze, telecomunicații)</v>
      </c>
      <c r="D9" s="320">
        <v>0</v>
      </c>
      <c r="E9" s="320">
        <v>0</v>
      </c>
      <c r="F9" s="320">
        <v>0</v>
      </c>
      <c r="G9" s="320">
        <v>0</v>
      </c>
      <c r="H9" s="320">
        <v>0</v>
      </c>
      <c r="I9" s="320">
        <v>0</v>
      </c>
      <c r="J9" s="320">
        <v>0</v>
      </c>
      <c r="K9" s="320">
        <v>0</v>
      </c>
      <c r="L9" s="320">
        <v>0</v>
      </c>
      <c r="M9" s="320">
        <v>0</v>
      </c>
      <c r="N9" s="320">
        <v>0</v>
      </c>
      <c r="O9" s="320">
        <v>0</v>
      </c>
      <c r="P9" s="320">
        <v>0</v>
      </c>
      <c r="Q9" s="320">
        <v>0</v>
      </c>
      <c r="R9" s="320">
        <v>0</v>
      </c>
      <c r="S9" s="320">
        <v>0</v>
      </c>
      <c r="T9" s="320">
        <v>0</v>
      </c>
      <c r="U9" s="320">
        <v>0</v>
      </c>
      <c r="V9" s="320">
        <v>0</v>
      </c>
      <c r="W9" s="320">
        <v>0</v>
      </c>
      <c r="X9" s="320">
        <v>0</v>
      </c>
      <c r="Y9" s="320">
        <v>0</v>
      </c>
      <c r="Z9" s="320">
        <v>0</v>
      </c>
      <c r="AA9" s="320">
        <v>0</v>
      </c>
      <c r="AB9" s="320">
        <v>0</v>
      </c>
      <c r="AC9" s="320">
        <v>0</v>
      </c>
      <c r="AD9" s="320">
        <v>0</v>
      </c>
      <c r="AE9" s="320">
        <v>0</v>
      </c>
      <c r="AF9" s="320">
        <v>0</v>
      </c>
      <c r="AG9" s="320">
        <v>0</v>
      </c>
    </row>
    <row r="10" spans="2:33" s="314" customFormat="1" ht="17.399999999999999" customHeight="1" x14ac:dyDescent="0.3">
      <c r="B10" s="315">
        <f>'4 Sustenabilitatea proiectului'!B20</f>
        <v>5</v>
      </c>
      <c r="C10" s="319" t="str">
        <f>'4 Sustenabilitatea proiectului'!C20</f>
        <v xml:space="preserve">Alte venituri în condițiile legii </v>
      </c>
      <c r="D10" s="320">
        <v>0</v>
      </c>
      <c r="E10" s="320">
        <v>0</v>
      </c>
      <c r="F10" s="320">
        <v>0</v>
      </c>
      <c r="G10" s="320">
        <v>0</v>
      </c>
      <c r="H10" s="320">
        <v>0</v>
      </c>
      <c r="I10" s="320">
        <v>0</v>
      </c>
      <c r="J10" s="320">
        <v>0</v>
      </c>
      <c r="K10" s="320">
        <v>0</v>
      </c>
      <c r="L10" s="320">
        <v>0</v>
      </c>
      <c r="M10" s="320">
        <v>0</v>
      </c>
      <c r="N10" s="320">
        <v>0</v>
      </c>
      <c r="O10" s="320">
        <v>0</v>
      </c>
      <c r="P10" s="320">
        <v>0</v>
      </c>
      <c r="Q10" s="320">
        <v>0</v>
      </c>
      <c r="R10" s="320">
        <v>0</v>
      </c>
      <c r="S10" s="320">
        <v>0</v>
      </c>
      <c r="T10" s="320">
        <v>0</v>
      </c>
      <c r="U10" s="320">
        <v>0</v>
      </c>
      <c r="V10" s="320">
        <v>0</v>
      </c>
      <c r="W10" s="320">
        <v>0</v>
      </c>
      <c r="X10" s="320">
        <v>0</v>
      </c>
      <c r="Y10" s="320">
        <v>0</v>
      </c>
      <c r="Z10" s="320">
        <v>0</v>
      </c>
      <c r="AA10" s="320">
        <v>0</v>
      </c>
      <c r="AB10" s="320">
        <v>0</v>
      </c>
      <c r="AC10" s="320">
        <v>0</v>
      </c>
      <c r="AD10" s="320">
        <v>0</v>
      </c>
      <c r="AE10" s="320">
        <v>0</v>
      </c>
      <c r="AF10" s="320">
        <v>0</v>
      </c>
      <c r="AG10" s="320">
        <v>0</v>
      </c>
    </row>
    <row r="11" spans="2:33" s="321" customFormat="1" ht="13.8" customHeight="1" x14ac:dyDescent="0.3">
      <c r="B11" s="322">
        <v>6</v>
      </c>
      <c r="C11" s="398" t="s">
        <v>607</v>
      </c>
      <c r="D11" s="399">
        <f>SUM(D6:D10)</f>
        <v>0</v>
      </c>
      <c r="E11" s="399">
        <f t="shared" ref="E11:AG11" si="1">SUM(E6:E10)</f>
        <v>0</v>
      </c>
      <c r="F11" s="399">
        <f t="shared" si="1"/>
        <v>0</v>
      </c>
      <c r="G11" s="399">
        <f t="shared" si="1"/>
        <v>0</v>
      </c>
      <c r="H11" s="399">
        <f t="shared" si="1"/>
        <v>0</v>
      </c>
      <c r="I11" s="399">
        <f t="shared" si="1"/>
        <v>0</v>
      </c>
      <c r="J11" s="399">
        <f t="shared" si="1"/>
        <v>0</v>
      </c>
      <c r="K11" s="399">
        <f t="shared" si="1"/>
        <v>0</v>
      </c>
      <c r="L11" s="399">
        <f t="shared" si="1"/>
        <v>0</v>
      </c>
      <c r="M11" s="399">
        <f t="shared" si="1"/>
        <v>0</v>
      </c>
      <c r="N11" s="399">
        <f t="shared" si="1"/>
        <v>0</v>
      </c>
      <c r="O11" s="399">
        <f t="shared" si="1"/>
        <v>0</v>
      </c>
      <c r="P11" s="399">
        <f t="shared" si="1"/>
        <v>0</v>
      </c>
      <c r="Q11" s="399">
        <f t="shared" si="1"/>
        <v>0</v>
      </c>
      <c r="R11" s="399">
        <f t="shared" si="1"/>
        <v>0</v>
      </c>
      <c r="S11" s="399">
        <f t="shared" si="1"/>
        <v>0</v>
      </c>
      <c r="T11" s="399">
        <f t="shared" si="1"/>
        <v>0</v>
      </c>
      <c r="U11" s="399">
        <f t="shared" si="1"/>
        <v>0</v>
      </c>
      <c r="V11" s="399">
        <f t="shared" si="1"/>
        <v>0</v>
      </c>
      <c r="W11" s="399">
        <f t="shared" si="1"/>
        <v>0</v>
      </c>
      <c r="X11" s="399">
        <f t="shared" si="1"/>
        <v>0</v>
      </c>
      <c r="Y11" s="399">
        <f t="shared" si="1"/>
        <v>0</v>
      </c>
      <c r="Z11" s="399">
        <f t="shared" si="1"/>
        <v>0</v>
      </c>
      <c r="AA11" s="399">
        <f t="shared" si="1"/>
        <v>0</v>
      </c>
      <c r="AB11" s="399">
        <f t="shared" si="1"/>
        <v>0</v>
      </c>
      <c r="AC11" s="399">
        <f t="shared" si="1"/>
        <v>0</v>
      </c>
      <c r="AD11" s="399">
        <f t="shared" si="1"/>
        <v>0</v>
      </c>
      <c r="AE11" s="399">
        <f t="shared" si="1"/>
        <v>0</v>
      </c>
      <c r="AF11" s="399">
        <f t="shared" si="1"/>
        <v>0</v>
      </c>
      <c r="AG11" s="399">
        <f t="shared" si="1"/>
        <v>0</v>
      </c>
    </row>
    <row r="12" spans="2:33" s="321" customFormat="1" ht="14.25" customHeight="1" x14ac:dyDescent="0.2">
      <c r="B12" s="325"/>
      <c r="C12" s="326"/>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row>
    <row r="13" spans="2:33" s="328" customFormat="1" ht="27" customHeight="1" x14ac:dyDescent="0.3">
      <c r="B13" s="329">
        <v>7</v>
      </c>
      <c r="C13" s="382" t="str">
        <f>'4 Sustenabilitatea proiectului'!C26</f>
        <v>Cheltuieli cu personalul (inclusiv contribuții și costuri aferente protecției sociale)</v>
      </c>
      <c r="D13" s="320">
        <v>0</v>
      </c>
      <c r="E13" s="320">
        <v>0</v>
      </c>
      <c r="F13" s="320">
        <v>0</v>
      </c>
      <c r="G13" s="320">
        <v>0</v>
      </c>
      <c r="H13" s="320">
        <v>0</v>
      </c>
      <c r="I13" s="320">
        <v>0</v>
      </c>
      <c r="J13" s="320">
        <v>0</v>
      </c>
      <c r="K13" s="320">
        <v>0</v>
      </c>
      <c r="L13" s="320">
        <v>0</v>
      </c>
      <c r="M13" s="320">
        <v>0</v>
      </c>
      <c r="N13" s="320">
        <v>0</v>
      </c>
      <c r="O13" s="320">
        <v>0</v>
      </c>
      <c r="P13" s="320">
        <v>0</v>
      </c>
      <c r="Q13" s="320">
        <v>0</v>
      </c>
      <c r="R13" s="320">
        <v>0</v>
      </c>
      <c r="S13" s="320">
        <v>0</v>
      </c>
      <c r="T13" s="320">
        <v>0</v>
      </c>
      <c r="U13" s="320">
        <v>0</v>
      </c>
      <c r="V13" s="320">
        <v>0</v>
      </c>
      <c r="W13" s="320">
        <v>0</v>
      </c>
      <c r="X13" s="320">
        <v>0</v>
      </c>
      <c r="Y13" s="320">
        <v>0</v>
      </c>
      <c r="Z13" s="320">
        <v>0</v>
      </c>
      <c r="AA13" s="320">
        <v>0</v>
      </c>
      <c r="AB13" s="320">
        <v>0</v>
      </c>
      <c r="AC13" s="320">
        <v>0</v>
      </c>
      <c r="AD13" s="320">
        <v>0</v>
      </c>
      <c r="AE13" s="320">
        <v>0</v>
      </c>
      <c r="AF13" s="320">
        <v>0</v>
      </c>
      <c r="AG13" s="320">
        <v>0</v>
      </c>
    </row>
    <row r="14" spans="2:33" s="328" customFormat="1" ht="27" customHeight="1" x14ac:dyDescent="0.3">
      <c r="B14" s="329">
        <v>8</v>
      </c>
      <c r="C14" s="382" t="str">
        <f>'4 Sustenabilitatea proiectului'!C27</f>
        <v>Cheltuieli cu bunuri și consumabile (materii prime, materiale consumabile etc., dacă este cazul)</v>
      </c>
      <c r="D14" s="320">
        <v>0</v>
      </c>
      <c r="E14" s="320">
        <v>0</v>
      </c>
      <c r="F14" s="320">
        <v>0</v>
      </c>
      <c r="G14" s="320">
        <v>0</v>
      </c>
      <c r="H14" s="320">
        <v>0</v>
      </c>
      <c r="I14" s="320">
        <v>0</v>
      </c>
      <c r="J14" s="320">
        <v>0</v>
      </c>
      <c r="K14" s="320">
        <v>0</v>
      </c>
      <c r="L14" s="320">
        <v>0</v>
      </c>
      <c r="M14" s="320">
        <v>0</v>
      </c>
      <c r="N14" s="320">
        <v>0</v>
      </c>
      <c r="O14" s="320">
        <v>0</v>
      </c>
      <c r="P14" s="320">
        <v>0</v>
      </c>
      <c r="Q14" s="320">
        <v>0</v>
      </c>
      <c r="R14" s="320">
        <v>0</v>
      </c>
      <c r="S14" s="320">
        <v>0</v>
      </c>
      <c r="T14" s="320">
        <v>0</v>
      </c>
      <c r="U14" s="320">
        <v>0</v>
      </c>
      <c r="V14" s="320">
        <v>0</v>
      </c>
      <c r="W14" s="320">
        <v>0</v>
      </c>
      <c r="X14" s="320">
        <v>0</v>
      </c>
      <c r="Y14" s="320">
        <v>0</v>
      </c>
      <c r="Z14" s="320">
        <v>0</v>
      </c>
      <c r="AA14" s="320">
        <v>0</v>
      </c>
      <c r="AB14" s="320">
        <v>0</v>
      </c>
      <c r="AC14" s="320">
        <v>0</v>
      </c>
      <c r="AD14" s="320">
        <v>0</v>
      </c>
      <c r="AE14" s="320">
        <v>0</v>
      </c>
      <c r="AF14" s="320">
        <v>0</v>
      </c>
      <c r="AG14" s="320">
        <v>0</v>
      </c>
    </row>
    <row r="15" spans="2:33" s="328" customFormat="1" ht="27" customHeight="1" x14ac:dyDescent="0.3">
      <c r="B15" s="329">
        <v>9</v>
      </c>
      <c r="C15" s="382" t="str">
        <f>'4 Sustenabilitatea proiectului'!C28</f>
        <v>Cheltuieli cu utilitățile (energie electrică, apă-canal, gaze, telecomunicații)</v>
      </c>
      <c r="D15" s="320">
        <v>0</v>
      </c>
      <c r="E15" s="320">
        <v>0</v>
      </c>
      <c r="F15" s="320">
        <v>0</v>
      </c>
      <c r="G15" s="320">
        <v>0</v>
      </c>
      <c r="H15" s="320">
        <v>0</v>
      </c>
      <c r="I15" s="320">
        <v>0</v>
      </c>
      <c r="J15" s="320">
        <v>0</v>
      </c>
      <c r="K15" s="320">
        <v>0</v>
      </c>
      <c r="L15" s="320">
        <v>0</v>
      </c>
      <c r="M15" s="320">
        <v>0</v>
      </c>
      <c r="N15" s="320">
        <v>0</v>
      </c>
      <c r="O15" s="320">
        <v>0</v>
      </c>
      <c r="P15" s="320">
        <v>0</v>
      </c>
      <c r="Q15" s="320">
        <v>0</v>
      </c>
      <c r="R15" s="320">
        <v>0</v>
      </c>
      <c r="S15" s="320">
        <v>0</v>
      </c>
      <c r="T15" s="320">
        <v>0</v>
      </c>
      <c r="U15" s="320">
        <v>0</v>
      </c>
      <c r="V15" s="320">
        <v>0</v>
      </c>
      <c r="W15" s="320">
        <v>0</v>
      </c>
      <c r="X15" s="320">
        <v>0</v>
      </c>
      <c r="Y15" s="320">
        <v>0</v>
      </c>
      <c r="Z15" s="320">
        <v>0</v>
      </c>
      <c r="AA15" s="320">
        <v>0</v>
      </c>
      <c r="AB15" s="320">
        <v>0</v>
      </c>
      <c r="AC15" s="320">
        <v>0</v>
      </c>
      <c r="AD15" s="320">
        <v>0</v>
      </c>
      <c r="AE15" s="320">
        <v>0</v>
      </c>
      <c r="AF15" s="320">
        <v>0</v>
      </c>
      <c r="AG15" s="320">
        <v>0</v>
      </c>
    </row>
    <row r="16" spans="2:33" s="328" customFormat="1" ht="27" customHeight="1" x14ac:dyDescent="0.3">
      <c r="B16" s="329">
        <v>10</v>
      </c>
      <c r="C16" s="382" t="str">
        <f>'4 Sustenabilitatea proiectului'!C29</f>
        <v>Cheltuieli cu servicii externalizate (operare infrastructură, consultanță, alte servicii contractate)</v>
      </c>
      <c r="D16" s="320">
        <v>0</v>
      </c>
      <c r="E16" s="320">
        <v>0</v>
      </c>
      <c r="F16" s="320">
        <v>0</v>
      </c>
      <c r="G16" s="320">
        <v>0</v>
      </c>
      <c r="H16" s="320">
        <v>0</v>
      </c>
      <c r="I16" s="320">
        <v>0</v>
      </c>
      <c r="J16" s="320">
        <v>0</v>
      </c>
      <c r="K16" s="320">
        <v>0</v>
      </c>
      <c r="L16" s="320">
        <v>0</v>
      </c>
      <c r="M16" s="320">
        <v>0</v>
      </c>
      <c r="N16" s="320">
        <v>0</v>
      </c>
      <c r="O16" s="320">
        <v>0</v>
      </c>
      <c r="P16" s="320">
        <v>0</v>
      </c>
      <c r="Q16" s="320">
        <v>0</v>
      </c>
      <c r="R16" s="320">
        <v>0</v>
      </c>
      <c r="S16" s="320">
        <v>0</v>
      </c>
      <c r="T16" s="320">
        <v>0</v>
      </c>
      <c r="U16" s="320">
        <v>0</v>
      </c>
      <c r="V16" s="320">
        <v>0</v>
      </c>
      <c r="W16" s="320">
        <v>0</v>
      </c>
      <c r="X16" s="320">
        <v>0</v>
      </c>
      <c r="Y16" s="320">
        <v>0</v>
      </c>
      <c r="Z16" s="320">
        <v>0</v>
      </c>
      <c r="AA16" s="320">
        <v>0</v>
      </c>
      <c r="AB16" s="320">
        <v>0</v>
      </c>
      <c r="AC16" s="320">
        <v>0</v>
      </c>
      <c r="AD16" s="320">
        <v>0</v>
      </c>
      <c r="AE16" s="320">
        <v>0</v>
      </c>
      <c r="AF16" s="320">
        <v>0</v>
      </c>
      <c r="AG16" s="320">
        <v>0</v>
      </c>
    </row>
    <row r="17" spans="2:33" s="328" customFormat="1" ht="34.799999999999997" customHeight="1" x14ac:dyDescent="0.3">
      <c r="B17" s="329">
        <v>11</v>
      </c>
      <c r="C17" s="382" t="str">
        <f>'4 Sustenabilitatea proiectului'!C30</f>
        <v>Cheltuieli de mentenanță și administrare (întreținere, reparații curente și capitale, administrare)</v>
      </c>
      <c r="D17" s="320">
        <v>0</v>
      </c>
      <c r="E17" s="320">
        <v>0</v>
      </c>
      <c r="F17" s="320">
        <v>0</v>
      </c>
      <c r="G17" s="320">
        <v>0</v>
      </c>
      <c r="H17" s="320">
        <v>0</v>
      </c>
      <c r="I17" s="320">
        <v>0</v>
      </c>
      <c r="J17" s="320">
        <v>0</v>
      </c>
      <c r="K17" s="320">
        <v>0</v>
      </c>
      <c r="L17" s="320">
        <v>0</v>
      </c>
      <c r="M17" s="320">
        <v>0</v>
      </c>
      <c r="N17" s="320">
        <v>0</v>
      </c>
      <c r="O17" s="320">
        <v>0</v>
      </c>
      <c r="P17" s="320">
        <v>0</v>
      </c>
      <c r="Q17" s="320">
        <v>0</v>
      </c>
      <c r="R17" s="320">
        <v>0</v>
      </c>
      <c r="S17" s="320">
        <v>0</v>
      </c>
      <c r="T17" s="320">
        <v>0</v>
      </c>
      <c r="U17" s="320">
        <v>0</v>
      </c>
      <c r="V17" s="320">
        <v>0</v>
      </c>
      <c r="W17" s="320">
        <v>0</v>
      </c>
      <c r="X17" s="320">
        <v>0</v>
      </c>
      <c r="Y17" s="320">
        <v>0</v>
      </c>
      <c r="Z17" s="320">
        <v>0</v>
      </c>
      <c r="AA17" s="320">
        <v>0</v>
      </c>
      <c r="AB17" s="320">
        <v>0</v>
      </c>
      <c r="AC17" s="320">
        <v>0</v>
      </c>
      <c r="AD17" s="320">
        <v>0</v>
      </c>
      <c r="AE17" s="320">
        <v>0</v>
      </c>
      <c r="AF17" s="320">
        <v>0</v>
      </c>
      <c r="AG17" s="320">
        <v>0</v>
      </c>
    </row>
    <row r="18" spans="2:33" s="328" customFormat="1" ht="27" customHeight="1" x14ac:dyDescent="0.3">
      <c r="B18" s="329">
        <v>12</v>
      </c>
      <c r="C18" s="382" t="str">
        <f>'4 Sustenabilitatea proiectului'!C31</f>
        <v>Cheltuieli de promovare și marketing (inclusiv promovarea parcului, evenimente etc.)</v>
      </c>
      <c r="D18" s="320">
        <v>0</v>
      </c>
      <c r="E18" s="320">
        <v>0</v>
      </c>
      <c r="F18" s="320">
        <v>0</v>
      </c>
      <c r="G18" s="320">
        <v>0</v>
      </c>
      <c r="H18" s="320">
        <v>0</v>
      </c>
      <c r="I18" s="320">
        <v>0</v>
      </c>
      <c r="J18" s="320">
        <v>0</v>
      </c>
      <c r="K18" s="320">
        <v>0</v>
      </c>
      <c r="L18" s="320">
        <v>0</v>
      </c>
      <c r="M18" s="320">
        <v>0</v>
      </c>
      <c r="N18" s="320">
        <v>0</v>
      </c>
      <c r="O18" s="320">
        <v>0</v>
      </c>
      <c r="P18" s="320">
        <v>0</v>
      </c>
      <c r="Q18" s="320">
        <v>0</v>
      </c>
      <c r="R18" s="320">
        <v>0</v>
      </c>
      <c r="S18" s="320">
        <v>0</v>
      </c>
      <c r="T18" s="320">
        <v>0</v>
      </c>
      <c r="U18" s="320">
        <v>0</v>
      </c>
      <c r="V18" s="320">
        <v>0</v>
      </c>
      <c r="W18" s="320">
        <v>0</v>
      </c>
      <c r="X18" s="320">
        <v>0</v>
      </c>
      <c r="Y18" s="320">
        <v>0</v>
      </c>
      <c r="Z18" s="320">
        <v>0</v>
      </c>
      <c r="AA18" s="320">
        <v>0</v>
      </c>
      <c r="AB18" s="320">
        <v>0</v>
      </c>
      <c r="AC18" s="320">
        <v>0</v>
      </c>
      <c r="AD18" s="320">
        <v>0</v>
      </c>
      <c r="AE18" s="320">
        <v>0</v>
      </c>
      <c r="AF18" s="320">
        <v>0</v>
      </c>
      <c r="AG18" s="320">
        <v>0</v>
      </c>
    </row>
    <row r="19" spans="2:33" s="328" customFormat="1" ht="19.8" customHeight="1" x14ac:dyDescent="0.3">
      <c r="B19" s="329">
        <v>13</v>
      </c>
      <c r="C19" s="382" t="str">
        <f>'4 Sustenabilitatea proiectului'!C32</f>
        <v>Alte cheltuieli operaționale, conform legii</v>
      </c>
      <c r="D19" s="320">
        <v>0</v>
      </c>
      <c r="E19" s="320">
        <v>0</v>
      </c>
      <c r="F19" s="320">
        <v>0</v>
      </c>
      <c r="G19" s="320">
        <v>0</v>
      </c>
      <c r="H19" s="320">
        <v>0</v>
      </c>
      <c r="I19" s="320">
        <v>0</v>
      </c>
      <c r="J19" s="320">
        <v>0</v>
      </c>
      <c r="K19" s="320">
        <v>0</v>
      </c>
      <c r="L19" s="320">
        <v>0</v>
      </c>
      <c r="M19" s="320">
        <v>0</v>
      </c>
      <c r="N19" s="320">
        <v>0</v>
      </c>
      <c r="O19" s="320">
        <v>0</v>
      </c>
      <c r="P19" s="320">
        <v>0</v>
      </c>
      <c r="Q19" s="320">
        <v>0</v>
      </c>
      <c r="R19" s="320">
        <v>0</v>
      </c>
      <c r="S19" s="320">
        <v>0</v>
      </c>
      <c r="T19" s="320">
        <v>0</v>
      </c>
      <c r="U19" s="320">
        <v>0</v>
      </c>
      <c r="V19" s="320">
        <v>0</v>
      </c>
      <c r="W19" s="320">
        <v>0</v>
      </c>
      <c r="X19" s="320">
        <v>0</v>
      </c>
      <c r="Y19" s="320">
        <v>0</v>
      </c>
      <c r="Z19" s="320">
        <v>0</v>
      </c>
      <c r="AA19" s="320">
        <v>0</v>
      </c>
      <c r="AB19" s="320">
        <v>0</v>
      </c>
      <c r="AC19" s="320">
        <v>0</v>
      </c>
      <c r="AD19" s="320">
        <v>0</v>
      </c>
      <c r="AE19" s="320">
        <v>0</v>
      </c>
      <c r="AF19" s="320">
        <v>0</v>
      </c>
      <c r="AG19" s="320">
        <v>0</v>
      </c>
    </row>
    <row r="20" spans="2:33" s="321" customFormat="1" ht="16.2" customHeight="1" x14ac:dyDescent="0.3">
      <c r="B20" s="329">
        <v>14</v>
      </c>
      <c r="C20" s="398" t="s">
        <v>608</v>
      </c>
      <c r="D20" s="399">
        <f>SUM(D13:D19)</f>
        <v>0</v>
      </c>
      <c r="E20" s="399">
        <f t="shared" ref="E20:AG20" si="2">SUM(E13:E19)</f>
        <v>0</v>
      </c>
      <c r="F20" s="399">
        <f t="shared" si="2"/>
        <v>0</v>
      </c>
      <c r="G20" s="399">
        <f t="shared" si="2"/>
        <v>0</v>
      </c>
      <c r="H20" s="399">
        <f t="shared" si="2"/>
        <v>0</v>
      </c>
      <c r="I20" s="399">
        <f t="shared" si="2"/>
        <v>0</v>
      </c>
      <c r="J20" s="399">
        <f t="shared" si="2"/>
        <v>0</v>
      </c>
      <c r="K20" s="399">
        <f t="shared" si="2"/>
        <v>0</v>
      </c>
      <c r="L20" s="399">
        <f t="shared" si="2"/>
        <v>0</v>
      </c>
      <c r="M20" s="399">
        <f t="shared" si="2"/>
        <v>0</v>
      </c>
      <c r="N20" s="399">
        <f t="shared" si="2"/>
        <v>0</v>
      </c>
      <c r="O20" s="399">
        <f t="shared" si="2"/>
        <v>0</v>
      </c>
      <c r="P20" s="399">
        <f t="shared" si="2"/>
        <v>0</v>
      </c>
      <c r="Q20" s="399">
        <f t="shared" si="2"/>
        <v>0</v>
      </c>
      <c r="R20" s="399">
        <f t="shared" si="2"/>
        <v>0</v>
      </c>
      <c r="S20" s="399">
        <f t="shared" si="2"/>
        <v>0</v>
      </c>
      <c r="T20" s="399">
        <f t="shared" si="2"/>
        <v>0</v>
      </c>
      <c r="U20" s="399">
        <f t="shared" si="2"/>
        <v>0</v>
      </c>
      <c r="V20" s="399">
        <f t="shared" si="2"/>
        <v>0</v>
      </c>
      <c r="W20" s="399">
        <f t="shared" si="2"/>
        <v>0</v>
      </c>
      <c r="X20" s="399">
        <f t="shared" si="2"/>
        <v>0</v>
      </c>
      <c r="Y20" s="399">
        <f t="shared" si="2"/>
        <v>0</v>
      </c>
      <c r="Z20" s="399">
        <f t="shared" si="2"/>
        <v>0</v>
      </c>
      <c r="AA20" s="399">
        <f t="shared" si="2"/>
        <v>0</v>
      </c>
      <c r="AB20" s="399">
        <f t="shared" si="2"/>
        <v>0</v>
      </c>
      <c r="AC20" s="399">
        <f t="shared" si="2"/>
        <v>0</v>
      </c>
      <c r="AD20" s="399">
        <f t="shared" si="2"/>
        <v>0</v>
      </c>
      <c r="AE20" s="399">
        <f t="shared" si="2"/>
        <v>0</v>
      </c>
      <c r="AF20" s="399">
        <f t="shared" si="2"/>
        <v>0</v>
      </c>
      <c r="AG20" s="399">
        <f t="shared" si="2"/>
        <v>0</v>
      </c>
    </row>
    <row r="21" spans="2:33" s="321" customFormat="1" ht="26.4" customHeight="1" x14ac:dyDescent="0.3">
      <c r="B21" s="329">
        <v>15</v>
      </c>
      <c r="C21" s="400" t="s">
        <v>609</v>
      </c>
      <c r="D21" s="401">
        <f>D11-D20</f>
        <v>0</v>
      </c>
      <c r="E21" s="401">
        <f t="shared" ref="E21:AG21" si="3">E11-E20</f>
        <v>0</v>
      </c>
      <c r="F21" s="401">
        <f t="shared" si="3"/>
        <v>0</v>
      </c>
      <c r="G21" s="401">
        <f t="shared" si="3"/>
        <v>0</v>
      </c>
      <c r="H21" s="401">
        <f t="shared" si="3"/>
        <v>0</v>
      </c>
      <c r="I21" s="401">
        <f t="shared" si="3"/>
        <v>0</v>
      </c>
      <c r="J21" s="401">
        <f t="shared" si="3"/>
        <v>0</v>
      </c>
      <c r="K21" s="401">
        <f t="shared" si="3"/>
        <v>0</v>
      </c>
      <c r="L21" s="401">
        <f t="shared" si="3"/>
        <v>0</v>
      </c>
      <c r="M21" s="401">
        <f t="shared" si="3"/>
        <v>0</v>
      </c>
      <c r="N21" s="401">
        <f t="shared" si="3"/>
        <v>0</v>
      </c>
      <c r="O21" s="401">
        <f t="shared" si="3"/>
        <v>0</v>
      </c>
      <c r="P21" s="401">
        <f t="shared" si="3"/>
        <v>0</v>
      </c>
      <c r="Q21" s="401">
        <f t="shared" si="3"/>
        <v>0</v>
      </c>
      <c r="R21" s="401">
        <f t="shared" si="3"/>
        <v>0</v>
      </c>
      <c r="S21" s="401">
        <f t="shared" si="3"/>
        <v>0</v>
      </c>
      <c r="T21" s="401">
        <f t="shared" si="3"/>
        <v>0</v>
      </c>
      <c r="U21" s="401">
        <f t="shared" si="3"/>
        <v>0</v>
      </c>
      <c r="V21" s="401">
        <f t="shared" si="3"/>
        <v>0</v>
      </c>
      <c r="W21" s="401">
        <f t="shared" si="3"/>
        <v>0</v>
      </c>
      <c r="X21" s="401">
        <f t="shared" si="3"/>
        <v>0</v>
      </c>
      <c r="Y21" s="401">
        <f t="shared" si="3"/>
        <v>0</v>
      </c>
      <c r="Z21" s="401">
        <f t="shared" si="3"/>
        <v>0</v>
      </c>
      <c r="AA21" s="401">
        <f t="shared" si="3"/>
        <v>0</v>
      </c>
      <c r="AB21" s="401">
        <f t="shared" si="3"/>
        <v>0</v>
      </c>
      <c r="AC21" s="401">
        <f t="shared" si="3"/>
        <v>0</v>
      </c>
      <c r="AD21" s="401">
        <f t="shared" si="3"/>
        <v>0</v>
      </c>
      <c r="AE21" s="401">
        <f t="shared" si="3"/>
        <v>0</v>
      </c>
      <c r="AF21" s="401">
        <f t="shared" si="3"/>
        <v>0</v>
      </c>
      <c r="AG21" s="401">
        <f t="shared" si="3"/>
        <v>0</v>
      </c>
    </row>
    <row r="22" spans="2:33" ht="43.2" customHeight="1" x14ac:dyDescent="0.2">
      <c r="B22" s="328"/>
      <c r="C22" s="331"/>
      <c r="D22" s="332"/>
      <c r="E22" s="332"/>
      <c r="F22" s="332"/>
      <c r="G22" s="332"/>
      <c r="H22" s="332"/>
    </row>
    <row r="23" spans="2:33" ht="24" customHeight="1" x14ac:dyDescent="0.2">
      <c r="B23" s="328"/>
      <c r="C23" s="575" t="s">
        <v>589</v>
      </c>
      <c r="D23" s="332"/>
      <c r="E23" s="332"/>
      <c r="F23" s="332"/>
      <c r="G23" s="332"/>
      <c r="H23" s="332"/>
    </row>
    <row r="24" spans="2:33" ht="15.6" customHeight="1" x14ac:dyDescent="0.2">
      <c r="B24" s="318"/>
      <c r="C24" s="771" t="s">
        <v>589</v>
      </c>
      <c r="D24" s="771"/>
      <c r="E24" s="771"/>
      <c r="F24" s="771"/>
      <c r="G24" s="771"/>
      <c r="H24" s="771"/>
      <c r="I24" s="771"/>
      <c r="J24" s="771"/>
      <c r="K24" s="771"/>
      <c r="L24" s="771"/>
      <c r="M24" s="771"/>
      <c r="N24" s="771"/>
      <c r="O24" s="771"/>
      <c r="P24" s="771"/>
      <c r="Q24" s="771"/>
      <c r="R24" s="771"/>
      <c r="S24" s="771"/>
      <c r="T24" s="771"/>
      <c r="U24" s="771"/>
      <c r="V24" s="771"/>
      <c r="W24" s="771"/>
      <c r="X24" s="771"/>
      <c r="Y24" s="771"/>
      <c r="Z24" s="771"/>
      <c r="AA24" s="771"/>
      <c r="AB24" s="771"/>
      <c r="AC24" s="771"/>
      <c r="AD24" s="771"/>
      <c r="AE24" s="771"/>
      <c r="AF24" s="771"/>
      <c r="AG24" s="771"/>
    </row>
    <row r="25" spans="2:33" s="314" customFormat="1" x14ac:dyDescent="0.3">
      <c r="C25" s="333"/>
      <c r="D25" s="772"/>
      <c r="E25" s="772"/>
      <c r="F25" s="772"/>
      <c r="G25" s="772"/>
      <c r="H25" s="772"/>
    </row>
    <row r="26" spans="2:33" s="314" customFormat="1" x14ac:dyDescent="0.2">
      <c r="B26" s="325"/>
      <c r="C26" s="326"/>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row>
    <row r="27" spans="2:33" s="314" customFormat="1" ht="20.399999999999999" x14ac:dyDescent="0.3">
      <c r="B27" s="402">
        <v>16</v>
      </c>
      <c r="C27" s="403" t="str">
        <f>C6</f>
        <v>Venituri din concesionarea terenurilor (redevențe)</v>
      </c>
      <c r="D27" s="320">
        <v>0</v>
      </c>
      <c r="E27" s="320">
        <v>0</v>
      </c>
      <c r="F27" s="320">
        <v>0</v>
      </c>
      <c r="G27" s="320">
        <v>0</v>
      </c>
      <c r="H27" s="320">
        <v>0</v>
      </c>
      <c r="I27" s="320">
        <v>0</v>
      </c>
      <c r="J27" s="320">
        <v>0</v>
      </c>
      <c r="K27" s="320">
        <v>0</v>
      </c>
      <c r="L27" s="320">
        <v>0</v>
      </c>
      <c r="M27" s="320">
        <v>0</v>
      </c>
      <c r="N27" s="320">
        <v>0</v>
      </c>
      <c r="O27" s="320">
        <v>0</v>
      </c>
      <c r="P27" s="320">
        <v>0</v>
      </c>
      <c r="Q27" s="320">
        <v>0</v>
      </c>
      <c r="R27" s="320">
        <v>0</v>
      </c>
      <c r="S27" s="320">
        <v>0</v>
      </c>
      <c r="T27" s="320">
        <v>0</v>
      </c>
      <c r="U27" s="320">
        <v>0</v>
      </c>
      <c r="V27" s="320">
        <v>0</v>
      </c>
      <c r="W27" s="320">
        <v>0</v>
      </c>
      <c r="X27" s="320">
        <v>0</v>
      </c>
      <c r="Y27" s="320">
        <v>0</v>
      </c>
      <c r="Z27" s="320">
        <v>0</v>
      </c>
      <c r="AA27" s="320">
        <v>0</v>
      </c>
      <c r="AB27" s="320">
        <v>0</v>
      </c>
      <c r="AC27" s="320">
        <v>0</v>
      </c>
      <c r="AD27" s="320">
        <v>0</v>
      </c>
      <c r="AE27" s="320">
        <v>0</v>
      </c>
      <c r="AF27" s="320">
        <v>0</v>
      </c>
      <c r="AG27" s="320">
        <v>0</v>
      </c>
    </row>
    <row r="28" spans="2:33" s="314" customFormat="1" ht="34.799999999999997" customHeight="1" x14ac:dyDescent="0.3">
      <c r="B28" s="402">
        <v>17</v>
      </c>
      <c r="C28" s="403" t="str">
        <f>C7</f>
        <v>Venituri din închirierea terenurilor și a infrastructurii construite (hale industriale, spații logistice/depozitare, clădiri administrative)</v>
      </c>
      <c r="D28" s="320">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20">
        <v>0</v>
      </c>
      <c r="V28" s="320">
        <v>0</v>
      </c>
      <c r="W28" s="320">
        <v>0</v>
      </c>
      <c r="X28" s="320">
        <v>0</v>
      </c>
      <c r="Y28" s="320">
        <v>0</v>
      </c>
      <c r="Z28" s="320">
        <v>0</v>
      </c>
      <c r="AA28" s="320">
        <v>0</v>
      </c>
      <c r="AB28" s="320">
        <v>0</v>
      </c>
      <c r="AC28" s="320">
        <v>0</v>
      </c>
      <c r="AD28" s="320">
        <v>0</v>
      </c>
      <c r="AE28" s="320">
        <v>0</v>
      </c>
      <c r="AF28" s="320">
        <v>0</v>
      </c>
      <c r="AG28" s="320">
        <v>0</v>
      </c>
    </row>
    <row r="29" spans="2:33" s="314" customFormat="1" ht="20.399999999999999" x14ac:dyDescent="0.3">
      <c r="B29" s="402">
        <v>18</v>
      </c>
      <c r="C29" s="403" t="str">
        <f>C8</f>
        <v>Venituri din taxe și servicii conexe (mentenanță infrastructură, pază, curățenie, iluminat etc.)</v>
      </c>
      <c r="D29" s="320">
        <v>0</v>
      </c>
      <c r="E29" s="320">
        <v>0</v>
      </c>
      <c r="F29" s="320">
        <v>0</v>
      </c>
      <c r="G29" s="320">
        <v>0</v>
      </c>
      <c r="H29" s="320">
        <v>0</v>
      </c>
      <c r="I29" s="320">
        <v>0</v>
      </c>
      <c r="J29" s="320">
        <v>0</v>
      </c>
      <c r="K29" s="320">
        <v>0</v>
      </c>
      <c r="L29" s="320">
        <v>0</v>
      </c>
      <c r="M29" s="320">
        <v>0</v>
      </c>
      <c r="N29" s="320">
        <v>0</v>
      </c>
      <c r="O29" s="320">
        <v>0</v>
      </c>
      <c r="P29" s="320">
        <v>0</v>
      </c>
      <c r="Q29" s="320">
        <v>0</v>
      </c>
      <c r="R29" s="320">
        <v>0</v>
      </c>
      <c r="S29" s="320">
        <v>0</v>
      </c>
      <c r="T29" s="320">
        <v>0</v>
      </c>
      <c r="U29" s="320">
        <v>0</v>
      </c>
      <c r="V29" s="320">
        <v>0</v>
      </c>
      <c r="W29" s="320">
        <v>0</v>
      </c>
      <c r="X29" s="320">
        <v>0</v>
      </c>
      <c r="Y29" s="320">
        <v>0</v>
      </c>
      <c r="Z29" s="320">
        <v>0</v>
      </c>
      <c r="AA29" s="320">
        <v>0</v>
      </c>
      <c r="AB29" s="320">
        <v>0</v>
      </c>
      <c r="AC29" s="320">
        <v>0</v>
      </c>
      <c r="AD29" s="320">
        <v>0</v>
      </c>
      <c r="AE29" s="320">
        <v>0</v>
      </c>
      <c r="AF29" s="320">
        <v>0</v>
      </c>
      <c r="AG29" s="320">
        <v>0</v>
      </c>
    </row>
    <row r="30" spans="2:33" s="314" customFormat="1" ht="20.399999999999999" x14ac:dyDescent="0.3">
      <c r="B30" s="402">
        <v>19</v>
      </c>
      <c r="C30" s="403" t="str">
        <f>C9</f>
        <v>Venituri din refacturarea utilităților (energie electrică, apă-canal, gaze, telecomunicații)</v>
      </c>
      <c r="D30" s="320">
        <v>0</v>
      </c>
      <c r="E30" s="320">
        <v>0</v>
      </c>
      <c r="F30" s="320">
        <v>0</v>
      </c>
      <c r="G30" s="320">
        <v>0</v>
      </c>
      <c r="H30" s="320">
        <v>0</v>
      </c>
      <c r="I30" s="320">
        <v>0</v>
      </c>
      <c r="J30" s="320">
        <v>0</v>
      </c>
      <c r="K30" s="320">
        <v>0</v>
      </c>
      <c r="L30" s="320">
        <v>0</v>
      </c>
      <c r="M30" s="320">
        <v>0</v>
      </c>
      <c r="N30" s="320">
        <v>0</v>
      </c>
      <c r="O30" s="320">
        <v>0</v>
      </c>
      <c r="P30" s="320">
        <v>0</v>
      </c>
      <c r="Q30" s="320">
        <v>0</v>
      </c>
      <c r="R30" s="320">
        <v>0</v>
      </c>
      <c r="S30" s="320">
        <v>0</v>
      </c>
      <c r="T30" s="320">
        <v>0</v>
      </c>
      <c r="U30" s="320">
        <v>0</v>
      </c>
      <c r="V30" s="320">
        <v>0</v>
      </c>
      <c r="W30" s="320">
        <v>0</v>
      </c>
      <c r="X30" s="320">
        <v>0</v>
      </c>
      <c r="Y30" s="320">
        <v>0</v>
      </c>
      <c r="Z30" s="320">
        <v>0</v>
      </c>
      <c r="AA30" s="320">
        <v>0</v>
      </c>
      <c r="AB30" s="320">
        <v>0</v>
      </c>
      <c r="AC30" s="320">
        <v>0</v>
      </c>
      <c r="AD30" s="320">
        <v>0</v>
      </c>
      <c r="AE30" s="320">
        <v>0</v>
      </c>
      <c r="AF30" s="320">
        <v>0</v>
      </c>
      <c r="AG30" s="320">
        <v>0</v>
      </c>
    </row>
    <row r="31" spans="2:33" s="314" customFormat="1" x14ac:dyDescent="0.3">
      <c r="B31" s="402">
        <v>20</v>
      </c>
      <c r="C31" s="403" t="str">
        <f>C10</f>
        <v xml:space="preserve">Alte venituri în condițiile legii </v>
      </c>
      <c r="D31" s="320">
        <v>0</v>
      </c>
      <c r="E31" s="320">
        <v>0</v>
      </c>
      <c r="F31" s="320">
        <v>0</v>
      </c>
      <c r="G31" s="320">
        <v>0</v>
      </c>
      <c r="H31" s="320">
        <v>0</v>
      </c>
      <c r="I31" s="320">
        <v>0</v>
      </c>
      <c r="J31" s="320">
        <v>0</v>
      </c>
      <c r="K31" s="320">
        <v>0</v>
      </c>
      <c r="L31" s="320">
        <v>0</v>
      </c>
      <c r="M31" s="320">
        <v>0</v>
      </c>
      <c r="N31" s="320">
        <v>0</v>
      </c>
      <c r="O31" s="320">
        <v>0</v>
      </c>
      <c r="P31" s="320">
        <v>0</v>
      </c>
      <c r="Q31" s="320">
        <v>0</v>
      </c>
      <c r="R31" s="320">
        <v>0</v>
      </c>
      <c r="S31" s="320">
        <v>0</v>
      </c>
      <c r="T31" s="320">
        <v>0</v>
      </c>
      <c r="U31" s="320">
        <v>0</v>
      </c>
      <c r="V31" s="320">
        <v>0</v>
      </c>
      <c r="W31" s="320">
        <v>0</v>
      </c>
      <c r="X31" s="320">
        <v>0</v>
      </c>
      <c r="Y31" s="320">
        <v>0</v>
      </c>
      <c r="Z31" s="320">
        <v>0</v>
      </c>
      <c r="AA31" s="320">
        <v>0</v>
      </c>
      <c r="AB31" s="320">
        <v>0</v>
      </c>
      <c r="AC31" s="320">
        <v>0</v>
      </c>
      <c r="AD31" s="320">
        <v>0</v>
      </c>
      <c r="AE31" s="320">
        <v>0</v>
      </c>
      <c r="AF31" s="320">
        <v>0</v>
      </c>
      <c r="AG31" s="320">
        <v>0</v>
      </c>
    </row>
    <row r="32" spans="2:33" s="321" customFormat="1" ht="19.95" customHeight="1" x14ac:dyDescent="0.3">
      <c r="B32" s="402">
        <v>21</v>
      </c>
      <c r="C32" s="398" t="s">
        <v>594</v>
      </c>
      <c r="D32" s="335">
        <f>SUM(D27:D31)</f>
        <v>0</v>
      </c>
      <c r="E32" s="335">
        <f t="shared" ref="E32:AG32" si="4">SUM(E27:E31)</f>
        <v>0</v>
      </c>
      <c r="F32" s="335">
        <f t="shared" si="4"/>
        <v>0</v>
      </c>
      <c r="G32" s="335">
        <f t="shared" si="4"/>
        <v>0</v>
      </c>
      <c r="H32" s="335">
        <f t="shared" si="4"/>
        <v>0</v>
      </c>
      <c r="I32" s="335">
        <f t="shared" si="4"/>
        <v>0</v>
      </c>
      <c r="J32" s="335">
        <f t="shared" si="4"/>
        <v>0</v>
      </c>
      <c r="K32" s="335">
        <f t="shared" si="4"/>
        <v>0</v>
      </c>
      <c r="L32" s="335">
        <f t="shared" si="4"/>
        <v>0</v>
      </c>
      <c r="M32" s="335">
        <f t="shared" si="4"/>
        <v>0</v>
      </c>
      <c r="N32" s="335">
        <f t="shared" si="4"/>
        <v>0</v>
      </c>
      <c r="O32" s="335">
        <f t="shared" si="4"/>
        <v>0</v>
      </c>
      <c r="P32" s="335">
        <f t="shared" si="4"/>
        <v>0</v>
      </c>
      <c r="Q32" s="335">
        <f t="shared" si="4"/>
        <v>0</v>
      </c>
      <c r="R32" s="335">
        <f t="shared" si="4"/>
        <v>0</v>
      </c>
      <c r="S32" s="335">
        <f t="shared" si="4"/>
        <v>0</v>
      </c>
      <c r="T32" s="335">
        <f t="shared" si="4"/>
        <v>0</v>
      </c>
      <c r="U32" s="335">
        <f t="shared" si="4"/>
        <v>0</v>
      </c>
      <c r="V32" s="335">
        <f t="shared" si="4"/>
        <v>0</v>
      </c>
      <c r="W32" s="335">
        <f t="shared" si="4"/>
        <v>0</v>
      </c>
      <c r="X32" s="335">
        <f t="shared" si="4"/>
        <v>0</v>
      </c>
      <c r="Y32" s="335">
        <f t="shared" si="4"/>
        <v>0</v>
      </c>
      <c r="Z32" s="335">
        <f t="shared" si="4"/>
        <v>0</v>
      </c>
      <c r="AA32" s="335">
        <f t="shared" si="4"/>
        <v>0</v>
      </c>
      <c r="AB32" s="335">
        <f t="shared" si="4"/>
        <v>0</v>
      </c>
      <c r="AC32" s="335">
        <f t="shared" si="4"/>
        <v>0</v>
      </c>
      <c r="AD32" s="335">
        <f t="shared" si="4"/>
        <v>0</v>
      </c>
      <c r="AE32" s="335">
        <f t="shared" si="4"/>
        <v>0</v>
      </c>
      <c r="AF32" s="335">
        <f t="shared" si="4"/>
        <v>0</v>
      </c>
      <c r="AG32" s="335">
        <f t="shared" si="4"/>
        <v>0</v>
      </c>
    </row>
    <row r="33" spans="1:34" s="321" customFormat="1" x14ac:dyDescent="0.3">
      <c r="B33" s="336"/>
      <c r="C33" s="337"/>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row>
    <row r="34" spans="1:34" s="328" customFormat="1" ht="20.399999999999999" x14ac:dyDescent="0.3">
      <c r="B34" s="319">
        <v>22</v>
      </c>
      <c r="C34" s="319" t="str">
        <f t="shared" ref="C34:C40" si="5">C13</f>
        <v>Cheltuieli cu personalul (inclusiv contribuții și costuri aferente protecției sociale)</v>
      </c>
      <c r="D34" s="320">
        <v>0</v>
      </c>
      <c r="E34" s="320">
        <v>0</v>
      </c>
      <c r="F34" s="320">
        <v>0</v>
      </c>
      <c r="G34" s="320">
        <v>0</v>
      </c>
      <c r="H34" s="320">
        <v>0</v>
      </c>
      <c r="I34" s="320">
        <v>0</v>
      </c>
      <c r="J34" s="320">
        <v>0</v>
      </c>
      <c r="K34" s="320">
        <v>0</v>
      </c>
      <c r="L34" s="320">
        <v>0</v>
      </c>
      <c r="M34" s="320">
        <v>0</v>
      </c>
      <c r="N34" s="320">
        <v>0</v>
      </c>
      <c r="O34" s="320">
        <v>0</v>
      </c>
      <c r="P34" s="320">
        <v>0</v>
      </c>
      <c r="Q34" s="320">
        <v>0</v>
      </c>
      <c r="R34" s="320">
        <v>0</v>
      </c>
      <c r="S34" s="320">
        <v>0</v>
      </c>
      <c r="T34" s="320">
        <v>0</v>
      </c>
      <c r="U34" s="320">
        <v>0</v>
      </c>
      <c r="V34" s="320">
        <v>0</v>
      </c>
      <c r="W34" s="320">
        <v>0</v>
      </c>
      <c r="X34" s="320">
        <v>0</v>
      </c>
      <c r="Y34" s="320">
        <v>0</v>
      </c>
      <c r="Z34" s="320">
        <v>0</v>
      </c>
      <c r="AA34" s="320">
        <v>0</v>
      </c>
      <c r="AB34" s="320">
        <v>0</v>
      </c>
      <c r="AC34" s="320">
        <v>0</v>
      </c>
      <c r="AD34" s="320">
        <v>0</v>
      </c>
      <c r="AE34" s="320">
        <v>0</v>
      </c>
      <c r="AF34" s="320">
        <v>0</v>
      </c>
      <c r="AG34" s="320">
        <v>0</v>
      </c>
    </row>
    <row r="35" spans="1:34" s="328" customFormat="1" ht="17.399999999999999" customHeight="1" x14ac:dyDescent="0.3">
      <c r="B35" s="319">
        <v>23</v>
      </c>
      <c r="C35" s="319" t="str">
        <f t="shared" si="5"/>
        <v>Cheltuieli cu bunuri și consumabile (materii prime, materiale consumabile etc., dacă este cazul)</v>
      </c>
      <c r="D35" s="320">
        <v>0</v>
      </c>
      <c r="E35" s="320">
        <v>0</v>
      </c>
      <c r="F35" s="320">
        <v>0</v>
      </c>
      <c r="G35" s="320">
        <v>0</v>
      </c>
      <c r="H35" s="320">
        <v>0</v>
      </c>
      <c r="I35" s="320">
        <v>0</v>
      </c>
      <c r="J35" s="320">
        <v>0</v>
      </c>
      <c r="K35" s="320">
        <v>0</v>
      </c>
      <c r="L35" s="320">
        <v>0</v>
      </c>
      <c r="M35" s="320">
        <v>0</v>
      </c>
      <c r="N35" s="320">
        <v>0</v>
      </c>
      <c r="O35" s="320">
        <v>0</v>
      </c>
      <c r="P35" s="320">
        <v>0</v>
      </c>
      <c r="Q35" s="320">
        <v>0</v>
      </c>
      <c r="R35" s="320">
        <v>0</v>
      </c>
      <c r="S35" s="320">
        <v>0</v>
      </c>
      <c r="T35" s="320">
        <v>0</v>
      </c>
      <c r="U35" s="320">
        <v>0</v>
      </c>
      <c r="V35" s="320">
        <v>0</v>
      </c>
      <c r="W35" s="320">
        <v>0</v>
      </c>
      <c r="X35" s="320">
        <v>0</v>
      </c>
      <c r="Y35" s="320">
        <v>0</v>
      </c>
      <c r="Z35" s="320">
        <v>0</v>
      </c>
      <c r="AA35" s="320">
        <v>0</v>
      </c>
      <c r="AB35" s="320">
        <v>0</v>
      </c>
      <c r="AC35" s="320">
        <v>0</v>
      </c>
      <c r="AD35" s="320">
        <v>0</v>
      </c>
      <c r="AE35" s="320">
        <v>0</v>
      </c>
      <c r="AF35" s="320">
        <v>0</v>
      </c>
      <c r="AG35" s="320">
        <v>0</v>
      </c>
    </row>
    <row r="36" spans="1:34" s="328" customFormat="1" ht="20.399999999999999" x14ac:dyDescent="0.3">
      <c r="B36" s="319">
        <v>24</v>
      </c>
      <c r="C36" s="319" t="str">
        <f t="shared" si="5"/>
        <v>Cheltuieli cu utilitățile (energie electrică, apă-canal, gaze, telecomunicații)</v>
      </c>
      <c r="D36" s="320">
        <v>0</v>
      </c>
      <c r="E36" s="320">
        <v>0</v>
      </c>
      <c r="F36" s="320">
        <v>0</v>
      </c>
      <c r="G36" s="320">
        <v>0</v>
      </c>
      <c r="H36" s="320">
        <v>0</v>
      </c>
      <c r="I36" s="320">
        <v>0</v>
      </c>
      <c r="J36" s="320">
        <v>0</v>
      </c>
      <c r="K36" s="320">
        <v>0</v>
      </c>
      <c r="L36" s="320">
        <v>0</v>
      </c>
      <c r="M36" s="320">
        <v>0</v>
      </c>
      <c r="N36" s="320">
        <v>0</v>
      </c>
      <c r="O36" s="320">
        <v>0</v>
      </c>
      <c r="P36" s="320">
        <v>0</v>
      </c>
      <c r="Q36" s="320">
        <v>0</v>
      </c>
      <c r="R36" s="320">
        <v>0</v>
      </c>
      <c r="S36" s="320">
        <v>0</v>
      </c>
      <c r="T36" s="320">
        <v>0</v>
      </c>
      <c r="U36" s="320">
        <v>0</v>
      </c>
      <c r="V36" s="320">
        <v>0</v>
      </c>
      <c r="W36" s="320">
        <v>0</v>
      </c>
      <c r="X36" s="320">
        <v>0</v>
      </c>
      <c r="Y36" s="320">
        <v>0</v>
      </c>
      <c r="Z36" s="320">
        <v>0</v>
      </c>
      <c r="AA36" s="320">
        <v>0</v>
      </c>
      <c r="AB36" s="320">
        <v>0</v>
      </c>
      <c r="AC36" s="320">
        <v>0</v>
      </c>
      <c r="AD36" s="320">
        <v>0</v>
      </c>
      <c r="AE36" s="320">
        <v>0</v>
      </c>
      <c r="AF36" s="320">
        <v>0</v>
      </c>
      <c r="AG36" s="320">
        <v>0</v>
      </c>
    </row>
    <row r="37" spans="1:34" s="328" customFormat="1" ht="29.4" customHeight="1" x14ac:dyDescent="0.3">
      <c r="B37" s="319">
        <v>25</v>
      </c>
      <c r="C37" s="319" t="str">
        <f t="shared" si="5"/>
        <v>Cheltuieli cu servicii externalizate (operare infrastructură, consultanță, alte servicii contractate)</v>
      </c>
      <c r="D37" s="320">
        <v>0</v>
      </c>
      <c r="E37" s="320">
        <v>0</v>
      </c>
      <c r="F37" s="320">
        <v>0</v>
      </c>
      <c r="G37" s="320">
        <v>0</v>
      </c>
      <c r="H37" s="320">
        <v>0</v>
      </c>
      <c r="I37" s="320">
        <v>0</v>
      </c>
      <c r="J37" s="320">
        <v>0</v>
      </c>
      <c r="K37" s="320">
        <v>0</v>
      </c>
      <c r="L37" s="320">
        <v>0</v>
      </c>
      <c r="M37" s="320">
        <v>0</v>
      </c>
      <c r="N37" s="320">
        <v>0</v>
      </c>
      <c r="O37" s="320">
        <v>0</v>
      </c>
      <c r="P37" s="320">
        <v>0</v>
      </c>
      <c r="Q37" s="320">
        <v>0</v>
      </c>
      <c r="R37" s="320">
        <v>0</v>
      </c>
      <c r="S37" s="320">
        <v>0</v>
      </c>
      <c r="T37" s="320">
        <v>0</v>
      </c>
      <c r="U37" s="320">
        <v>0</v>
      </c>
      <c r="V37" s="320">
        <v>0</v>
      </c>
      <c r="W37" s="320">
        <v>0</v>
      </c>
      <c r="X37" s="320">
        <v>0</v>
      </c>
      <c r="Y37" s="320">
        <v>0</v>
      </c>
      <c r="Z37" s="320">
        <v>0</v>
      </c>
      <c r="AA37" s="320">
        <v>0</v>
      </c>
      <c r="AB37" s="320">
        <v>0</v>
      </c>
      <c r="AC37" s="320">
        <v>0</v>
      </c>
      <c r="AD37" s="320">
        <v>0</v>
      </c>
      <c r="AE37" s="320">
        <v>0</v>
      </c>
      <c r="AF37" s="320">
        <v>0</v>
      </c>
      <c r="AG37" s="320">
        <v>0</v>
      </c>
    </row>
    <row r="38" spans="1:34" ht="30.6" x14ac:dyDescent="0.2">
      <c r="A38" s="328"/>
      <c r="B38" s="319">
        <v>26</v>
      </c>
      <c r="C38" s="319" t="str">
        <f t="shared" si="5"/>
        <v>Cheltuieli de mentenanță și administrare (întreținere, reparații curente și capitale, administrare)</v>
      </c>
      <c r="D38" s="320">
        <v>0</v>
      </c>
      <c r="E38" s="320">
        <v>0</v>
      </c>
      <c r="F38" s="320">
        <v>0</v>
      </c>
      <c r="G38" s="320">
        <v>0</v>
      </c>
      <c r="H38" s="320">
        <v>0</v>
      </c>
      <c r="I38" s="320">
        <v>0</v>
      </c>
      <c r="J38" s="320">
        <v>0</v>
      </c>
      <c r="K38" s="320">
        <v>0</v>
      </c>
      <c r="L38" s="320">
        <v>0</v>
      </c>
      <c r="M38" s="320">
        <v>0</v>
      </c>
      <c r="N38" s="320">
        <v>0</v>
      </c>
      <c r="O38" s="320">
        <v>0</v>
      </c>
      <c r="P38" s="320">
        <v>0</v>
      </c>
      <c r="Q38" s="320">
        <v>0</v>
      </c>
      <c r="R38" s="320">
        <v>0</v>
      </c>
      <c r="S38" s="320">
        <v>0</v>
      </c>
      <c r="T38" s="320">
        <v>0</v>
      </c>
      <c r="U38" s="320">
        <v>0</v>
      </c>
      <c r="V38" s="320">
        <v>0</v>
      </c>
      <c r="W38" s="320">
        <v>0</v>
      </c>
      <c r="X38" s="320">
        <v>0</v>
      </c>
      <c r="Y38" s="320">
        <v>0</v>
      </c>
      <c r="Z38" s="320">
        <v>0</v>
      </c>
      <c r="AA38" s="320">
        <v>0</v>
      </c>
      <c r="AB38" s="320">
        <v>0</v>
      </c>
      <c r="AC38" s="320">
        <v>0</v>
      </c>
      <c r="AD38" s="320">
        <v>0</v>
      </c>
      <c r="AE38" s="320">
        <v>0</v>
      </c>
      <c r="AF38" s="320">
        <v>0</v>
      </c>
      <c r="AG38" s="320">
        <v>0</v>
      </c>
    </row>
    <row r="39" spans="1:34" s="328" customFormat="1" ht="32.4" customHeight="1" x14ac:dyDescent="0.3">
      <c r="B39" s="319">
        <v>27</v>
      </c>
      <c r="C39" s="319" t="str">
        <f t="shared" si="5"/>
        <v>Cheltuieli de promovare și marketing (inclusiv promovarea parcului, evenimente etc.)</v>
      </c>
      <c r="D39" s="320">
        <v>0</v>
      </c>
      <c r="E39" s="320">
        <v>0</v>
      </c>
      <c r="F39" s="320">
        <v>0</v>
      </c>
      <c r="G39" s="320">
        <v>0</v>
      </c>
      <c r="H39" s="320">
        <v>0</v>
      </c>
      <c r="I39" s="320">
        <v>0</v>
      </c>
      <c r="J39" s="320">
        <v>0</v>
      </c>
      <c r="K39" s="320">
        <v>0</v>
      </c>
      <c r="L39" s="320">
        <v>0</v>
      </c>
      <c r="M39" s="320">
        <v>0</v>
      </c>
      <c r="N39" s="320">
        <v>0</v>
      </c>
      <c r="O39" s="320">
        <v>0</v>
      </c>
      <c r="P39" s="320">
        <v>0</v>
      </c>
      <c r="Q39" s="320">
        <v>0</v>
      </c>
      <c r="R39" s="320">
        <v>0</v>
      </c>
      <c r="S39" s="320">
        <v>0</v>
      </c>
      <c r="T39" s="320">
        <v>0</v>
      </c>
      <c r="U39" s="320">
        <v>0</v>
      </c>
      <c r="V39" s="320">
        <v>0</v>
      </c>
      <c r="W39" s="320">
        <v>0</v>
      </c>
      <c r="X39" s="320">
        <v>0</v>
      </c>
      <c r="Y39" s="320">
        <v>0</v>
      </c>
      <c r="Z39" s="320">
        <v>0</v>
      </c>
      <c r="AA39" s="320">
        <v>0</v>
      </c>
      <c r="AB39" s="320">
        <v>0</v>
      </c>
      <c r="AC39" s="320">
        <v>0</v>
      </c>
      <c r="AD39" s="320">
        <v>0</v>
      </c>
      <c r="AE39" s="320">
        <v>0</v>
      </c>
      <c r="AF39" s="320">
        <v>0</v>
      </c>
      <c r="AG39" s="320">
        <v>0</v>
      </c>
    </row>
    <row r="40" spans="1:34" s="328" customFormat="1" ht="13.8" customHeight="1" x14ac:dyDescent="0.3">
      <c r="B40" s="319">
        <v>28</v>
      </c>
      <c r="C40" s="319" t="str">
        <f t="shared" si="5"/>
        <v>Alte cheltuieli operaționale, conform legii</v>
      </c>
      <c r="D40" s="320">
        <v>0</v>
      </c>
      <c r="E40" s="320">
        <v>0</v>
      </c>
      <c r="F40" s="320">
        <v>0</v>
      </c>
      <c r="G40" s="320">
        <v>0</v>
      </c>
      <c r="H40" s="320">
        <v>0</v>
      </c>
      <c r="I40" s="320">
        <v>0</v>
      </c>
      <c r="J40" s="320">
        <v>0</v>
      </c>
      <c r="K40" s="320">
        <v>0</v>
      </c>
      <c r="L40" s="320">
        <v>0</v>
      </c>
      <c r="M40" s="320">
        <v>0</v>
      </c>
      <c r="N40" s="320">
        <v>0</v>
      </c>
      <c r="O40" s="320">
        <v>0</v>
      </c>
      <c r="P40" s="320">
        <v>0</v>
      </c>
      <c r="Q40" s="320">
        <v>0</v>
      </c>
      <c r="R40" s="320">
        <v>0</v>
      </c>
      <c r="S40" s="320">
        <v>0</v>
      </c>
      <c r="T40" s="320">
        <v>0</v>
      </c>
      <c r="U40" s="320">
        <v>0</v>
      </c>
      <c r="V40" s="320">
        <v>0</v>
      </c>
      <c r="W40" s="320">
        <v>0</v>
      </c>
      <c r="X40" s="320">
        <v>0</v>
      </c>
      <c r="Y40" s="320">
        <v>0</v>
      </c>
      <c r="Z40" s="320">
        <v>0</v>
      </c>
      <c r="AA40" s="320">
        <v>0</v>
      </c>
      <c r="AB40" s="320">
        <v>0</v>
      </c>
      <c r="AC40" s="320">
        <v>0</v>
      </c>
      <c r="AD40" s="320">
        <v>0</v>
      </c>
      <c r="AE40" s="320">
        <v>0</v>
      </c>
      <c r="AF40" s="320">
        <v>0</v>
      </c>
      <c r="AG40" s="320">
        <v>0</v>
      </c>
    </row>
    <row r="41" spans="1:34" s="321" customFormat="1" ht="20.399999999999999" customHeight="1" x14ac:dyDescent="0.3">
      <c r="B41" s="319">
        <v>29</v>
      </c>
      <c r="C41" s="323" t="s">
        <v>595</v>
      </c>
      <c r="D41" s="335">
        <f>SUM(D34:D40)</f>
        <v>0</v>
      </c>
      <c r="E41" s="335">
        <f t="shared" ref="E41:AG41" si="6">SUM(E34:E40)</f>
        <v>0</v>
      </c>
      <c r="F41" s="335">
        <f t="shared" si="6"/>
        <v>0</v>
      </c>
      <c r="G41" s="335">
        <f t="shared" si="6"/>
        <v>0</v>
      </c>
      <c r="H41" s="335">
        <f t="shared" si="6"/>
        <v>0</v>
      </c>
      <c r="I41" s="335">
        <f t="shared" si="6"/>
        <v>0</v>
      </c>
      <c r="J41" s="335">
        <f t="shared" si="6"/>
        <v>0</v>
      </c>
      <c r="K41" s="335">
        <f t="shared" si="6"/>
        <v>0</v>
      </c>
      <c r="L41" s="335">
        <f t="shared" si="6"/>
        <v>0</v>
      </c>
      <c r="M41" s="335">
        <f t="shared" si="6"/>
        <v>0</v>
      </c>
      <c r="N41" s="335">
        <f t="shared" si="6"/>
        <v>0</v>
      </c>
      <c r="O41" s="335">
        <f t="shared" si="6"/>
        <v>0</v>
      </c>
      <c r="P41" s="335">
        <f t="shared" si="6"/>
        <v>0</v>
      </c>
      <c r="Q41" s="335">
        <f t="shared" si="6"/>
        <v>0</v>
      </c>
      <c r="R41" s="335">
        <f t="shared" si="6"/>
        <v>0</v>
      </c>
      <c r="S41" s="335">
        <f t="shared" si="6"/>
        <v>0</v>
      </c>
      <c r="T41" s="335">
        <f t="shared" si="6"/>
        <v>0</v>
      </c>
      <c r="U41" s="335">
        <f t="shared" si="6"/>
        <v>0</v>
      </c>
      <c r="V41" s="335">
        <f t="shared" si="6"/>
        <v>0</v>
      </c>
      <c r="W41" s="335">
        <f t="shared" si="6"/>
        <v>0</v>
      </c>
      <c r="X41" s="335">
        <f t="shared" si="6"/>
        <v>0</v>
      </c>
      <c r="Y41" s="335">
        <f t="shared" si="6"/>
        <v>0</v>
      </c>
      <c r="Z41" s="335">
        <f t="shared" si="6"/>
        <v>0</v>
      </c>
      <c r="AA41" s="335">
        <f t="shared" si="6"/>
        <v>0</v>
      </c>
      <c r="AB41" s="335">
        <f t="shared" si="6"/>
        <v>0</v>
      </c>
      <c r="AC41" s="335">
        <f t="shared" si="6"/>
        <v>0</v>
      </c>
      <c r="AD41" s="335">
        <f t="shared" si="6"/>
        <v>0</v>
      </c>
      <c r="AE41" s="335">
        <f t="shared" si="6"/>
        <v>0</v>
      </c>
      <c r="AF41" s="335">
        <f t="shared" si="6"/>
        <v>0</v>
      </c>
      <c r="AG41" s="335">
        <f t="shared" si="6"/>
        <v>0</v>
      </c>
    </row>
    <row r="42" spans="1:34" s="321" customFormat="1" ht="22.95" customHeight="1" x14ac:dyDescent="0.3">
      <c r="B42" s="319">
        <v>30</v>
      </c>
      <c r="C42" s="400" t="s">
        <v>609</v>
      </c>
      <c r="D42" s="338">
        <f>D32-D41</f>
        <v>0</v>
      </c>
      <c r="E42" s="338">
        <f t="shared" ref="E42:AG42" si="7">E32-E41</f>
        <v>0</v>
      </c>
      <c r="F42" s="338">
        <f t="shared" si="7"/>
        <v>0</v>
      </c>
      <c r="G42" s="338">
        <f t="shared" si="7"/>
        <v>0</v>
      </c>
      <c r="H42" s="338">
        <f t="shared" si="7"/>
        <v>0</v>
      </c>
      <c r="I42" s="338">
        <f t="shared" si="7"/>
        <v>0</v>
      </c>
      <c r="J42" s="338">
        <f t="shared" si="7"/>
        <v>0</v>
      </c>
      <c r="K42" s="338">
        <f t="shared" si="7"/>
        <v>0</v>
      </c>
      <c r="L42" s="338">
        <f t="shared" si="7"/>
        <v>0</v>
      </c>
      <c r="M42" s="338">
        <f t="shared" si="7"/>
        <v>0</v>
      </c>
      <c r="N42" s="338">
        <f t="shared" si="7"/>
        <v>0</v>
      </c>
      <c r="O42" s="338">
        <f t="shared" si="7"/>
        <v>0</v>
      </c>
      <c r="P42" s="338">
        <f t="shared" si="7"/>
        <v>0</v>
      </c>
      <c r="Q42" s="338">
        <f t="shared" si="7"/>
        <v>0</v>
      </c>
      <c r="R42" s="338">
        <f t="shared" si="7"/>
        <v>0</v>
      </c>
      <c r="S42" s="338">
        <f t="shared" si="7"/>
        <v>0</v>
      </c>
      <c r="T42" s="338">
        <f t="shared" si="7"/>
        <v>0</v>
      </c>
      <c r="U42" s="338">
        <f t="shared" si="7"/>
        <v>0</v>
      </c>
      <c r="V42" s="338">
        <f t="shared" si="7"/>
        <v>0</v>
      </c>
      <c r="W42" s="338">
        <f t="shared" si="7"/>
        <v>0</v>
      </c>
      <c r="X42" s="338">
        <f t="shared" si="7"/>
        <v>0</v>
      </c>
      <c r="Y42" s="338">
        <f t="shared" si="7"/>
        <v>0</v>
      </c>
      <c r="Z42" s="338">
        <f t="shared" si="7"/>
        <v>0</v>
      </c>
      <c r="AA42" s="338">
        <f t="shared" si="7"/>
        <v>0</v>
      </c>
      <c r="AB42" s="338">
        <f t="shared" si="7"/>
        <v>0</v>
      </c>
      <c r="AC42" s="338">
        <f t="shared" si="7"/>
        <v>0</v>
      </c>
      <c r="AD42" s="338">
        <f t="shared" si="7"/>
        <v>0</v>
      </c>
      <c r="AE42" s="338">
        <f t="shared" si="7"/>
        <v>0</v>
      </c>
      <c r="AF42" s="338">
        <f t="shared" si="7"/>
        <v>0</v>
      </c>
      <c r="AG42" s="338">
        <f t="shared" si="7"/>
        <v>0</v>
      </c>
    </row>
    <row r="43" spans="1:34" s="339" customFormat="1" ht="12" hidden="1" customHeight="1" x14ac:dyDescent="0.2">
      <c r="B43" s="340"/>
      <c r="C43" s="341"/>
      <c r="D43" s="342"/>
      <c r="E43" s="342"/>
      <c r="F43" s="342"/>
      <c r="G43" s="342"/>
      <c r="H43" s="342"/>
    </row>
    <row r="44" spans="1:34" s="339" customFormat="1" ht="12" hidden="1" customHeight="1" x14ac:dyDescent="0.2">
      <c r="B44" s="340"/>
      <c r="C44" s="341"/>
      <c r="D44" s="342"/>
      <c r="E44" s="342"/>
      <c r="F44" s="342"/>
      <c r="G44" s="342"/>
      <c r="H44" s="342"/>
    </row>
    <row r="45" spans="1:34" s="339" customFormat="1" hidden="1" x14ac:dyDescent="0.2">
      <c r="B45" s="340"/>
      <c r="C45" s="341"/>
      <c r="D45" s="342"/>
      <c r="E45" s="342"/>
      <c r="F45" s="342"/>
      <c r="G45" s="342"/>
      <c r="H45" s="342"/>
    </row>
    <row r="46" spans="1:34" ht="18.600000000000001" hidden="1" customHeight="1" x14ac:dyDescent="0.2">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row>
    <row r="47" spans="1:34" ht="17.399999999999999" customHeight="1" x14ac:dyDescent="0.2">
      <c r="C47" s="348" t="s">
        <v>610</v>
      </c>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5"/>
    </row>
    <row r="48" spans="1:34" ht="13.2" customHeight="1" x14ac:dyDescent="0.3">
      <c r="B48" s="318"/>
      <c r="C48" s="773" t="s">
        <v>610</v>
      </c>
      <c r="D48" s="773"/>
      <c r="E48" s="773"/>
      <c r="F48" s="773"/>
      <c r="G48" s="773"/>
      <c r="H48" s="773"/>
      <c r="I48" s="774"/>
      <c r="J48" s="774"/>
      <c r="K48" s="774"/>
      <c r="L48" s="774"/>
      <c r="M48" s="774"/>
      <c r="N48" s="774"/>
      <c r="O48" s="774"/>
      <c r="P48" s="774"/>
      <c r="Q48" s="774"/>
      <c r="R48" s="774"/>
      <c r="S48" s="774"/>
      <c r="T48" s="774"/>
      <c r="U48" s="774"/>
      <c r="V48" s="774"/>
      <c r="W48" s="774"/>
      <c r="X48" s="774"/>
      <c r="Y48" s="774"/>
      <c r="Z48" s="774"/>
      <c r="AA48" s="774"/>
      <c r="AB48" s="774"/>
      <c r="AC48" s="774"/>
      <c r="AD48" s="774"/>
      <c r="AE48" s="774"/>
      <c r="AF48" s="774"/>
      <c r="AG48" s="774"/>
    </row>
    <row r="49" spans="2:33" hidden="1" x14ac:dyDescent="0.2"/>
    <row r="50" spans="2:33" s="346" customFormat="1" hidden="1" x14ac:dyDescent="0.2">
      <c r="C50" s="347"/>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row>
    <row r="51" spans="2:33" s="346" customFormat="1" hidden="1" x14ac:dyDescent="0.2">
      <c r="C51" s="578"/>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row>
    <row r="52" spans="2:33" s="346" customFormat="1" ht="22.95" customHeight="1" x14ac:dyDescent="0.2">
      <c r="B52" s="334">
        <v>31</v>
      </c>
      <c r="C52" s="334" t="s">
        <v>611</v>
      </c>
      <c r="D52" s="349">
        <f>IF(D2&gt;0,IFERROR(ROUNDDOWN(D32-D11,0),""),"")</f>
        <v>0</v>
      </c>
      <c r="E52" s="349" t="str">
        <f t="shared" ref="E52:AF52" si="8">IF(E2&gt;0,IFERROR(ROUNDDOWN(E32-E11,0),""),"")</f>
        <v/>
      </c>
      <c r="F52" s="349" t="str">
        <f t="shared" si="8"/>
        <v/>
      </c>
      <c r="G52" s="349" t="str">
        <f t="shared" si="8"/>
        <v/>
      </c>
      <c r="H52" s="349" t="str">
        <f t="shared" si="8"/>
        <v/>
      </c>
      <c r="I52" s="349" t="str">
        <f t="shared" si="8"/>
        <v/>
      </c>
      <c r="J52" s="349" t="str">
        <f t="shared" si="8"/>
        <v/>
      </c>
      <c r="K52" s="349" t="str">
        <f t="shared" si="8"/>
        <v/>
      </c>
      <c r="L52" s="349" t="str">
        <f t="shared" si="8"/>
        <v/>
      </c>
      <c r="M52" s="349" t="str">
        <f t="shared" si="8"/>
        <v/>
      </c>
      <c r="N52" s="349" t="str">
        <f t="shared" si="8"/>
        <v/>
      </c>
      <c r="O52" s="349" t="str">
        <f t="shared" si="8"/>
        <v/>
      </c>
      <c r="P52" s="349" t="str">
        <f t="shared" si="8"/>
        <v/>
      </c>
      <c r="Q52" s="349" t="str">
        <f t="shared" si="8"/>
        <v/>
      </c>
      <c r="R52" s="349" t="str">
        <f t="shared" si="8"/>
        <v/>
      </c>
      <c r="S52" s="349" t="str">
        <f t="shared" si="8"/>
        <v/>
      </c>
      <c r="T52" s="349" t="str">
        <f t="shared" si="8"/>
        <v/>
      </c>
      <c r="U52" s="349" t="str">
        <f t="shared" si="8"/>
        <v/>
      </c>
      <c r="V52" s="349" t="str">
        <f t="shared" si="8"/>
        <v/>
      </c>
      <c r="W52" s="349" t="str">
        <f t="shared" si="8"/>
        <v/>
      </c>
      <c r="X52" s="349" t="str">
        <f t="shared" si="8"/>
        <v/>
      </c>
      <c r="Y52" s="349" t="str">
        <f t="shared" si="8"/>
        <v/>
      </c>
      <c r="Z52" s="349" t="str">
        <f>IF(Z2&gt;0,IFERROR(ROUNDDOWN(Z32-Z11,0),""),"")</f>
        <v/>
      </c>
      <c r="AA52" s="349" t="str">
        <f>IF(AA2&gt;0,IFERROR(ROUNDDOWN(AA32-AA11,0),""),"")</f>
        <v/>
      </c>
      <c r="AB52" s="349" t="str">
        <f t="shared" si="8"/>
        <v/>
      </c>
      <c r="AC52" s="349" t="str">
        <f t="shared" si="8"/>
        <v/>
      </c>
      <c r="AD52" s="349" t="str">
        <f t="shared" si="8"/>
        <v/>
      </c>
      <c r="AE52" s="349" t="str">
        <f t="shared" si="8"/>
        <v/>
      </c>
      <c r="AF52" s="349" t="str">
        <f t="shared" si="8"/>
        <v/>
      </c>
      <c r="AG52" s="349" t="str">
        <f>IF(AG2&gt;0,IFERROR(ROUNDDOWN(AG32-AG11,0),""),"")</f>
        <v/>
      </c>
    </row>
    <row r="53" spans="2:33" s="321" customFormat="1" ht="24.6" customHeight="1" x14ac:dyDescent="0.3">
      <c r="B53" s="323">
        <v>32</v>
      </c>
      <c r="C53" s="323" t="s">
        <v>612</v>
      </c>
      <c r="D53" s="349">
        <f>IF(D2&gt;0,IFERROR(ROUNDDOWN(D41-D20,0),""),"")</f>
        <v>0</v>
      </c>
      <c r="E53" s="349" t="str">
        <f t="shared" ref="E53:AG53" si="9">IF(E2&gt;0,IFERROR(ROUNDDOWN(E41-E20,0),""),"")</f>
        <v/>
      </c>
      <c r="F53" s="349" t="str">
        <f t="shared" si="9"/>
        <v/>
      </c>
      <c r="G53" s="349" t="str">
        <f t="shared" si="9"/>
        <v/>
      </c>
      <c r="H53" s="349" t="str">
        <f t="shared" si="9"/>
        <v/>
      </c>
      <c r="I53" s="349" t="str">
        <f t="shared" si="9"/>
        <v/>
      </c>
      <c r="J53" s="349" t="str">
        <f t="shared" si="9"/>
        <v/>
      </c>
      <c r="K53" s="349" t="str">
        <f t="shared" si="9"/>
        <v/>
      </c>
      <c r="L53" s="349" t="str">
        <f t="shared" si="9"/>
        <v/>
      </c>
      <c r="M53" s="349" t="str">
        <f t="shared" si="9"/>
        <v/>
      </c>
      <c r="N53" s="349" t="str">
        <f t="shared" si="9"/>
        <v/>
      </c>
      <c r="O53" s="349" t="str">
        <f t="shared" si="9"/>
        <v/>
      </c>
      <c r="P53" s="349" t="str">
        <f t="shared" si="9"/>
        <v/>
      </c>
      <c r="Q53" s="349" t="str">
        <f t="shared" si="9"/>
        <v/>
      </c>
      <c r="R53" s="349" t="str">
        <f t="shared" si="9"/>
        <v/>
      </c>
      <c r="S53" s="349" t="str">
        <f t="shared" si="9"/>
        <v/>
      </c>
      <c r="T53" s="349" t="str">
        <f t="shared" si="9"/>
        <v/>
      </c>
      <c r="U53" s="349" t="str">
        <f t="shared" si="9"/>
        <v/>
      </c>
      <c r="V53" s="349" t="str">
        <f t="shared" si="9"/>
        <v/>
      </c>
      <c r="W53" s="349" t="str">
        <f t="shared" si="9"/>
        <v/>
      </c>
      <c r="X53" s="349" t="str">
        <f t="shared" si="9"/>
        <v/>
      </c>
      <c r="Y53" s="349" t="str">
        <f t="shared" si="9"/>
        <v/>
      </c>
      <c r="Z53" s="349" t="str">
        <f t="shared" si="9"/>
        <v/>
      </c>
      <c r="AA53" s="349" t="str">
        <f t="shared" si="9"/>
        <v/>
      </c>
      <c r="AB53" s="349" t="str">
        <f t="shared" si="9"/>
        <v/>
      </c>
      <c r="AC53" s="349" t="str">
        <f t="shared" si="9"/>
        <v/>
      </c>
      <c r="AD53" s="349" t="str">
        <f t="shared" si="9"/>
        <v/>
      </c>
      <c r="AE53" s="349" t="str">
        <f t="shared" si="9"/>
        <v/>
      </c>
      <c r="AF53" s="349" t="str">
        <f t="shared" si="9"/>
        <v/>
      </c>
      <c r="AG53" s="349" t="str">
        <f t="shared" si="9"/>
        <v/>
      </c>
    </row>
    <row r="54" spans="2:33" s="346" customFormat="1" ht="24" customHeight="1" x14ac:dyDescent="0.2">
      <c r="B54" s="334">
        <v>33</v>
      </c>
      <c r="C54" s="330" t="s">
        <v>613</v>
      </c>
      <c r="D54" s="350">
        <f>IFERROR(D52-D53,"")</f>
        <v>0</v>
      </c>
      <c r="E54" s="350" t="str">
        <f t="shared" ref="E54:AG54" si="10">IFERROR(E52-E53,"")</f>
        <v/>
      </c>
      <c r="F54" s="350" t="str">
        <f t="shared" si="10"/>
        <v/>
      </c>
      <c r="G54" s="350" t="str">
        <f t="shared" si="10"/>
        <v/>
      </c>
      <c r="H54" s="350" t="str">
        <f t="shared" si="10"/>
        <v/>
      </c>
      <c r="I54" s="350" t="str">
        <f t="shared" si="10"/>
        <v/>
      </c>
      <c r="J54" s="350" t="str">
        <f t="shared" si="10"/>
        <v/>
      </c>
      <c r="K54" s="350" t="str">
        <f t="shared" si="10"/>
        <v/>
      </c>
      <c r="L54" s="350" t="str">
        <f t="shared" si="10"/>
        <v/>
      </c>
      <c r="M54" s="350" t="str">
        <f t="shared" si="10"/>
        <v/>
      </c>
      <c r="N54" s="350" t="str">
        <f t="shared" si="10"/>
        <v/>
      </c>
      <c r="O54" s="350" t="str">
        <f t="shared" si="10"/>
        <v/>
      </c>
      <c r="P54" s="350" t="str">
        <f t="shared" si="10"/>
        <v/>
      </c>
      <c r="Q54" s="350" t="str">
        <f t="shared" si="10"/>
        <v/>
      </c>
      <c r="R54" s="350" t="str">
        <f t="shared" si="10"/>
        <v/>
      </c>
      <c r="S54" s="350" t="str">
        <f t="shared" si="10"/>
        <v/>
      </c>
      <c r="T54" s="350" t="str">
        <f t="shared" si="10"/>
        <v/>
      </c>
      <c r="U54" s="350" t="str">
        <f t="shared" si="10"/>
        <v/>
      </c>
      <c r="V54" s="350" t="str">
        <f t="shared" si="10"/>
        <v/>
      </c>
      <c r="W54" s="350" t="str">
        <f t="shared" si="10"/>
        <v/>
      </c>
      <c r="X54" s="350" t="str">
        <f t="shared" si="10"/>
        <v/>
      </c>
      <c r="Y54" s="350" t="str">
        <f t="shared" si="10"/>
        <v/>
      </c>
      <c r="Z54" s="350" t="str">
        <f t="shared" si="10"/>
        <v/>
      </c>
      <c r="AA54" s="350" t="str">
        <f t="shared" si="10"/>
        <v/>
      </c>
      <c r="AB54" s="350" t="str">
        <f t="shared" si="10"/>
        <v/>
      </c>
      <c r="AC54" s="350" t="str">
        <f t="shared" si="10"/>
        <v/>
      </c>
      <c r="AD54" s="350" t="str">
        <f t="shared" si="10"/>
        <v/>
      </c>
      <c r="AE54" s="350" t="str">
        <f t="shared" si="10"/>
        <v/>
      </c>
      <c r="AF54" s="350" t="str">
        <f t="shared" si="10"/>
        <v/>
      </c>
      <c r="AG54" s="350" t="str">
        <f t="shared" si="10"/>
        <v/>
      </c>
    </row>
    <row r="55" spans="2:33" s="405" customFormat="1" ht="36" customHeight="1" x14ac:dyDescent="0.3">
      <c r="B55" s="323">
        <v>34</v>
      </c>
      <c r="C55" s="579" t="s">
        <v>640</v>
      </c>
      <c r="D55" s="404" t="str">
        <f>IF(D2&gt;0,IFERROR(ROUNDDOWN('6 Amortizare'!B36,0),""),"")</f>
        <v/>
      </c>
      <c r="E55" s="404" t="str">
        <f>IF(E2&gt;0,IFERROR(ROUNDDOWN('6 Amortizare'!C36,0),""),"")</f>
        <v/>
      </c>
      <c r="F55" s="404" t="str">
        <f>IF(F2&gt;0,IFERROR(ROUNDDOWN('6 Amortizare'!D36,0),""),"")</f>
        <v/>
      </c>
      <c r="G55" s="404" t="str">
        <f>IF(G2&gt;0,IFERROR(ROUNDDOWN('6 Amortizare'!E36,0),""),"")</f>
        <v/>
      </c>
      <c r="H55" s="404" t="str">
        <f>IF(H2&gt;0,IFERROR(ROUNDDOWN('6 Amortizare'!F36,0),""),"")</f>
        <v/>
      </c>
      <c r="I55" s="404" t="str">
        <f>IF(I2&gt;0,IFERROR(ROUNDDOWN('6 Amortizare'!G36,0),""),"")</f>
        <v/>
      </c>
      <c r="J55" s="404" t="str">
        <f>IF(J2&gt;0,IFERROR(ROUNDDOWN('6 Amortizare'!H36,0),""),"")</f>
        <v/>
      </c>
      <c r="K55" s="404" t="str">
        <f>IF(K2&gt;0,IFERROR(ROUNDDOWN('6 Amortizare'!I36,0),""),"")</f>
        <v/>
      </c>
      <c r="L55" s="404" t="str">
        <f>IF(L2&gt;0,IFERROR(ROUNDDOWN('6 Amortizare'!J36,0),""),"")</f>
        <v/>
      </c>
      <c r="M55" s="404" t="str">
        <f>IF(M2&gt;0,IFERROR(ROUNDDOWN('6 Amortizare'!K36,0),""),"")</f>
        <v/>
      </c>
      <c r="N55" s="404" t="str">
        <f>IF(N2&gt;0,IFERROR(ROUNDDOWN('6 Amortizare'!L36,0),""),"")</f>
        <v/>
      </c>
      <c r="O55" s="404" t="str">
        <f>IF(O2&gt;0,IFERROR(ROUNDDOWN('6 Amortizare'!M36,0),""),"")</f>
        <v/>
      </c>
      <c r="P55" s="404" t="str">
        <f>IF(P2&gt;0,IFERROR(ROUNDDOWN('6 Amortizare'!N36,0),""),"")</f>
        <v/>
      </c>
      <c r="Q55" s="404" t="str">
        <f>IF(Q2&gt;0,IFERROR(ROUNDDOWN('6 Amortizare'!O36,0),""),"")</f>
        <v/>
      </c>
      <c r="R55" s="404" t="str">
        <f>IF(R2&gt;0,IFERROR(ROUNDDOWN('6 Amortizare'!P36,0),""),"")</f>
        <v/>
      </c>
      <c r="S55" s="404" t="str">
        <f>IF(S2&gt;0,IFERROR(ROUNDDOWN('6 Amortizare'!Q36,0),""),"")</f>
        <v/>
      </c>
      <c r="T55" s="404" t="str">
        <f>IF(T2&gt;0,IFERROR(ROUNDDOWN('6 Amortizare'!R36,0),""),"")</f>
        <v/>
      </c>
      <c r="U55" s="404" t="str">
        <f>IF(U2&gt;0,IFERROR(ROUNDDOWN('6 Amortizare'!S36,0),""),"")</f>
        <v/>
      </c>
      <c r="V55" s="404" t="str">
        <f>IF(V2&gt;0,IFERROR(ROUNDDOWN('6 Amortizare'!T36,0),""),"")</f>
        <v/>
      </c>
      <c r="W55" s="404" t="str">
        <f>IF(W2&gt;0,IFERROR(ROUNDDOWN('6 Amortizare'!U36,0),""),"")</f>
        <v/>
      </c>
      <c r="X55" s="404" t="str">
        <f>IF(X2&gt;0,IFERROR(ROUNDDOWN('6 Amortizare'!V36,0),""),"")</f>
        <v/>
      </c>
      <c r="Y55" s="404" t="str">
        <f>IF(Y2&gt;0,IFERROR(ROUNDDOWN('6 Amortizare'!W36,0),""),"")</f>
        <v/>
      </c>
      <c r="Z55" s="404" t="str">
        <f>IF(Z2&gt;0,IFERROR(ROUNDDOWN('6 Amortizare'!X36,0),""),"")</f>
        <v/>
      </c>
      <c r="AA55" s="404" t="str">
        <f>IF(AA2&gt;0,IFERROR(ROUNDDOWN('6 Amortizare'!Y36,0),""),"")</f>
        <v/>
      </c>
      <c r="AB55" s="404" t="str">
        <f>IF(AB2&gt;0,IFERROR(ROUNDDOWN('6 Amortizare'!Z36,0),""),"")</f>
        <v/>
      </c>
      <c r="AC55" s="404" t="str">
        <f>IF(AC2&gt;0,IFERROR(ROUNDDOWN('6 Amortizare'!AA36,0),""),"")</f>
        <v/>
      </c>
      <c r="AD55" s="404" t="str">
        <f>IF(AD2&gt;0,IFERROR(ROUNDDOWN('6 Amortizare'!AB36,0),""),"")</f>
        <v/>
      </c>
      <c r="AE55" s="404" t="str">
        <f>IF(AE2&gt;0,IFERROR(ROUNDDOWN('6 Amortizare'!AC36,0),""),"")</f>
        <v/>
      </c>
      <c r="AF55" s="404" t="str">
        <f>IF(AF2&gt;0,IFERROR(ROUNDDOWN('6 Amortizare'!AD36,0),""),"")</f>
        <v/>
      </c>
      <c r="AG55" s="404" t="str">
        <f>IF(AG2&gt;0,IFERROR(ROUNDDOWN('6 Amortizare'!AE36,0),""),"")</f>
        <v/>
      </c>
    </row>
    <row r="56" spans="2:33" ht="19.8" customHeight="1" x14ac:dyDescent="0.2"/>
    <row r="57" spans="2:33" ht="23.4" customHeight="1" x14ac:dyDescent="0.2">
      <c r="C57" s="767" t="s">
        <v>614</v>
      </c>
      <c r="D57" s="768"/>
    </row>
    <row r="58" spans="2:33" x14ac:dyDescent="0.2">
      <c r="C58" s="336"/>
      <c r="D58" s="351"/>
    </row>
    <row r="59" spans="2:33" x14ac:dyDescent="0.2">
      <c r="C59" s="352" t="s">
        <v>615</v>
      </c>
      <c r="D59" s="351">
        <f>NPV('0 Instrucțiuni'!C47,D52:AG52)</f>
        <v>0</v>
      </c>
    </row>
    <row r="60" spans="2:33" x14ac:dyDescent="0.2">
      <c r="C60" s="352" t="s">
        <v>616</v>
      </c>
      <c r="D60" s="351">
        <f>NPV('0 Instrucțiuni'!C47,D53:AG53)</f>
        <v>0</v>
      </c>
    </row>
    <row r="61" spans="2:33" ht="20.399999999999999" x14ac:dyDescent="0.2">
      <c r="C61" s="353" t="str">
        <f>C55</f>
        <v>Cheltuieli neeligibile (Amortizarea anuala aferenta partii neeligibile (lei/an)</v>
      </c>
      <c r="D61" s="351">
        <f>NPV('0 Instrucțiuni'!C47,D55:AG55)</f>
        <v>0</v>
      </c>
    </row>
    <row r="62" spans="2:33" ht="20.399999999999999" x14ac:dyDescent="0.2">
      <c r="C62" s="353" t="s">
        <v>625</v>
      </c>
      <c r="D62" s="351">
        <f>NPV('0 Instrucțiuni'!C47,'6 Amortizare'!I3)</f>
        <v>0</v>
      </c>
    </row>
    <row r="63" spans="2:33" ht="18" customHeight="1" x14ac:dyDescent="0.2">
      <c r="C63" s="354" t="s">
        <v>617</v>
      </c>
      <c r="D63" s="351">
        <f>ROUND((D59-D60+D62-D61),2)</f>
        <v>0</v>
      </c>
    </row>
    <row r="64" spans="2:33" ht="18" customHeight="1" x14ac:dyDescent="0.2">
      <c r="C64" s="355" t="s">
        <v>618</v>
      </c>
      <c r="D64" s="351">
        <f>'3 Bugetul cererii de finantare'!G94</f>
        <v>0</v>
      </c>
    </row>
    <row r="65" spans="3:12" ht="60" customHeight="1" x14ac:dyDescent="0.2">
      <c r="C65" s="354" t="s">
        <v>619</v>
      </c>
      <c r="D65" s="356">
        <f>IFERROR(IF(D63&gt;0,(D64-D63)/D64,1),"")</f>
        <v>1</v>
      </c>
      <c r="L65" s="566"/>
    </row>
    <row r="66" spans="3:12" ht="61.8" customHeight="1" x14ac:dyDescent="0.2">
      <c r="C66" s="354" t="s">
        <v>638</v>
      </c>
      <c r="D66" s="351">
        <f>ROUND(MAX(0,MIN(D65*'3 Bugetul cererii de finantare'!G94,('0 Instrucțiuni'!$F$32*eur)-'3 Bugetul cererii de finantare'!K98,'3 Bugetul cererii de finantare'!G94-MAX(0,D63))),2)</f>
        <v>0</v>
      </c>
      <c r="K66" s="566"/>
      <c r="L66" s="566"/>
    </row>
    <row r="71" spans="3:12" x14ac:dyDescent="0.2">
      <c r="G71" s="568"/>
    </row>
    <row r="72" spans="3:12" x14ac:dyDescent="0.2">
      <c r="G72" s="568"/>
    </row>
    <row r="73" spans="3:12" x14ac:dyDescent="0.2">
      <c r="G73" s="568"/>
    </row>
  </sheetData>
  <sheetProtection algorithmName="SHA-512" hashValue="pfdI4tvajC7UdT4RT9ZoTSsxwBSswq7zqCjJy2nvDY1hqwrpmDXyeT73J7BeZXcxGFSoYBXe5+FYbDKXeOjVxw==" saltValue="kSznIOX32Fi7G6TIK0kz/g==" spinCount="100000" sheet="1" formatColumns="0" formatRows="0"/>
  <mergeCells count="7">
    <mergeCell ref="C57:D57"/>
    <mergeCell ref="C1:C3"/>
    <mergeCell ref="C5:AG5"/>
    <mergeCell ref="C24:AG24"/>
    <mergeCell ref="D25:H25"/>
    <mergeCell ref="C48:AG48"/>
    <mergeCell ref="C4:J4"/>
  </mergeCells>
  <pageMargins left="0.25" right="0.25" top="0.25" bottom="0.25" header="0.05" footer="0.05"/>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51468-5A0F-42A8-82E2-474371BFF2C1}">
  <dimension ref="A1:AO41"/>
  <sheetViews>
    <sheetView topLeftCell="A22" zoomScale="70" zoomScaleNormal="70" workbookViewId="0">
      <selection activeCell="O6" sqref="O6"/>
    </sheetView>
  </sheetViews>
  <sheetFormatPr defaultColWidth="9.33203125" defaultRowHeight="13.8" x14ac:dyDescent="0.3"/>
  <cols>
    <col min="1" max="1" width="3.44140625" style="358" customWidth="1"/>
    <col min="2" max="2" width="27.44140625" style="378" customWidth="1"/>
    <col min="3" max="3" width="17.109375" style="379" customWidth="1"/>
    <col min="4" max="4" width="7.88671875" style="380" customWidth="1"/>
    <col min="5" max="5" width="6.5546875" style="373" customWidth="1"/>
    <col min="6" max="6" width="6.21875" style="379" customWidth="1"/>
    <col min="7" max="7" width="10.5546875" style="379" customWidth="1"/>
    <col min="8" max="9" width="15.33203125" style="379" customWidth="1"/>
    <col min="10" max="10" width="15.33203125" style="381" customWidth="1"/>
    <col min="11" max="11" width="15.33203125" style="373" customWidth="1"/>
    <col min="12" max="15" width="15.33203125" style="358" customWidth="1"/>
    <col min="16" max="16" width="15.33203125" style="359" customWidth="1"/>
    <col min="17" max="31" width="15.33203125" style="358" customWidth="1"/>
    <col min="32" max="41" width="15.33203125" style="358" hidden="1" customWidth="1"/>
    <col min="42" max="51" width="15.33203125" style="358" customWidth="1"/>
    <col min="52" max="16384" width="9.33203125" style="358"/>
  </cols>
  <sheetData>
    <row r="1" spans="1:29" ht="25.2" customHeight="1" x14ac:dyDescent="0.3">
      <c r="A1" s="357"/>
      <c r="B1" s="357"/>
      <c r="C1" s="357"/>
      <c r="D1" s="357"/>
      <c r="E1" s="357"/>
      <c r="F1" s="357"/>
      <c r="G1" s="357"/>
      <c r="H1" s="357"/>
      <c r="I1" s="357"/>
      <c r="J1" s="357"/>
      <c r="K1" s="357"/>
    </row>
    <row r="2" spans="1:29" ht="82.8" x14ac:dyDescent="0.3">
      <c r="B2" s="360" t="s">
        <v>620</v>
      </c>
      <c r="C2" s="361" t="s">
        <v>639</v>
      </c>
      <c r="D2" s="361" t="s">
        <v>621</v>
      </c>
      <c r="E2" s="362" t="s">
        <v>622</v>
      </c>
      <c r="F2" s="361" t="s">
        <v>623</v>
      </c>
      <c r="G2" s="363" t="s">
        <v>624</v>
      </c>
      <c r="H2" s="364" t="s">
        <v>640</v>
      </c>
      <c r="I2" s="361" t="s">
        <v>625</v>
      </c>
      <c r="J2" s="361" t="s">
        <v>641</v>
      </c>
      <c r="K2" s="515" t="s">
        <v>697</v>
      </c>
      <c r="L2" s="365"/>
      <c r="M2" s="365"/>
      <c r="N2" s="365"/>
      <c r="O2" s="777"/>
      <c r="P2" s="777"/>
      <c r="Q2" s="778"/>
      <c r="R2" s="778"/>
      <c r="S2" s="778"/>
      <c r="T2" s="778"/>
      <c r="U2" s="778"/>
      <c r="V2" s="778"/>
      <c r="W2" s="778"/>
      <c r="X2" s="778"/>
      <c r="Y2" s="778"/>
      <c r="Z2" s="778"/>
      <c r="AA2" s="778"/>
      <c r="AB2" s="778"/>
      <c r="AC2" s="778"/>
    </row>
    <row r="3" spans="1:29" ht="22.95" customHeight="1" x14ac:dyDescent="0.25">
      <c r="B3" s="366" t="s">
        <v>626</v>
      </c>
      <c r="C3" s="367">
        <v>0</v>
      </c>
      <c r="D3" s="368" t="str">
        <f t="shared" ref="D3:D32" si="0">IFERROR(C3/$C$33,"0")</f>
        <v>0</v>
      </c>
      <c r="E3" s="367">
        <v>0</v>
      </c>
      <c r="F3" s="369" t="str">
        <f t="shared" ref="F3:F32" si="1">IF(ISERROR(C3/$C$33*E3),"",C3/$C$33*E3)</f>
        <v/>
      </c>
      <c r="G3" s="370" t="str">
        <f t="shared" ref="G3:G32" si="2">IF(ISERROR(C3/E3),"",C3/E3)</f>
        <v/>
      </c>
      <c r="H3" s="371" t="str">
        <f t="shared" ref="H3:H32" si="3">IF(J3=0,"",J3/E3)</f>
        <v/>
      </c>
      <c r="I3" s="372">
        <f>IF(E3&lt;= '5 Art.56 profit din exploatare '!$D$1, 0, C3 - G3* '5 Art.56 profit din exploatare '!$D$1)</f>
        <v>0</v>
      </c>
      <c r="J3" s="523">
        <v>0</v>
      </c>
      <c r="K3" s="524">
        <v>0</v>
      </c>
      <c r="M3" s="525"/>
      <c r="O3" s="526"/>
      <c r="P3" s="779"/>
      <c r="Q3" s="779"/>
      <c r="R3" s="779"/>
      <c r="S3" s="779"/>
      <c r="T3" s="779"/>
      <c r="U3" s="779"/>
      <c r="V3" s="779"/>
      <c r="W3" s="779"/>
      <c r="X3" s="779"/>
      <c r="Y3" s="779"/>
      <c r="Z3" s="779"/>
      <c r="AA3" s="1"/>
      <c r="AB3" s="1"/>
      <c r="AC3" s="2"/>
    </row>
    <row r="4" spans="1:29" ht="28.2" customHeight="1" x14ac:dyDescent="0.25">
      <c r="B4" s="374" t="s">
        <v>627</v>
      </c>
      <c r="C4" s="367">
        <v>0</v>
      </c>
      <c r="D4" s="368" t="str">
        <f t="shared" si="0"/>
        <v>0</v>
      </c>
      <c r="E4" s="367">
        <v>0</v>
      </c>
      <c r="F4" s="369" t="str">
        <f t="shared" si="1"/>
        <v/>
      </c>
      <c r="G4" s="370" t="str">
        <f t="shared" si="2"/>
        <v/>
      </c>
      <c r="H4" s="371" t="str">
        <f t="shared" si="3"/>
        <v/>
      </c>
      <c r="I4" s="372">
        <f>IF(E4&lt;= '5 Art.56 profit din exploatare '!$D$1, 0, C4 - G4* '5 Art.56 profit din exploatare '!$D$1)</f>
        <v>0</v>
      </c>
      <c r="J4" s="367">
        <v>0</v>
      </c>
      <c r="K4" s="367">
        <v>0</v>
      </c>
      <c r="O4" s="526"/>
      <c r="P4" s="779"/>
      <c r="Q4" s="779"/>
      <c r="R4" s="779"/>
      <c r="S4" s="779"/>
      <c r="T4" s="779"/>
      <c r="U4" s="779"/>
      <c r="V4" s="779"/>
      <c r="W4" s="779"/>
      <c r="X4" s="779"/>
      <c r="Y4" s="779"/>
      <c r="Z4" s="1"/>
      <c r="AA4" s="1"/>
      <c r="AB4" s="1"/>
      <c r="AC4" s="2"/>
    </row>
    <row r="5" spans="1:29" ht="29.4" customHeight="1" x14ac:dyDescent="0.25">
      <c r="B5" s="374" t="s">
        <v>627</v>
      </c>
      <c r="C5" s="367">
        <v>0</v>
      </c>
      <c r="D5" s="368" t="str">
        <f t="shared" si="0"/>
        <v>0</v>
      </c>
      <c r="E5" s="367">
        <v>0</v>
      </c>
      <c r="F5" s="369" t="str">
        <f t="shared" si="1"/>
        <v/>
      </c>
      <c r="G5" s="370" t="str">
        <f t="shared" si="2"/>
        <v/>
      </c>
      <c r="H5" s="371" t="str">
        <f t="shared" si="3"/>
        <v/>
      </c>
      <c r="I5" s="372">
        <f>IF(E5&lt;= '5 Art.56 profit din exploatare '!$D$1, 0, C5 - G5* '5 Art.56 profit din exploatare '!$D$1)</f>
        <v>0</v>
      </c>
      <c r="J5" s="367">
        <v>0</v>
      </c>
      <c r="K5" s="367">
        <v>0</v>
      </c>
      <c r="N5" s="525"/>
      <c r="O5" s="526"/>
      <c r="P5" s="526"/>
      <c r="Q5" s="526"/>
      <c r="R5" s="526"/>
      <c r="S5" s="526"/>
      <c r="T5" s="526"/>
      <c r="U5" s="526"/>
      <c r="V5" s="526"/>
      <c r="W5" s="526"/>
      <c r="X5" s="526"/>
      <c r="Y5" s="526"/>
      <c r="Z5" s="1"/>
      <c r="AA5" s="1"/>
      <c r="AB5" s="1"/>
      <c r="AC5" s="2"/>
    </row>
    <row r="6" spans="1:29" ht="33" customHeight="1" x14ac:dyDescent="0.3">
      <c r="B6" s="374" t="s">
        <v>627</v>
      </c>
      <c r="C6" s="367">
        <v>0</v>
      </c>
      <c r="D6" s="368" t="str">
        <f t="shared" si="0"/>
        <v>0</v>
      </c>
      <c r="E6" s="367">
        <v>0</v>
      </c>
      <c r="F6" s="369" t="str">
        <f t="shared" si="1"/>
        <v/>
      </c>
      <c r="G6" s="370" t="str">
        <f t="shared" si="2"/>
        <v/>
      </c>
      <c r="H6" s="371" t="str">
        <f t="shared" si="3"/>
        <v/>
      </c>
      <c r="I6" s="372">
        <f>IF(E6&lt;= '5 Art.56 profit din exploatare '!$D$1, 0, C6 - G6* '5 Art.56 profit din exploatare '!$D$1)</f>
        <v>0</v>
      </c>
      <c r="J6" s="367">
        <v>0</v>
      </c>
      <c r="K6" s="367">
        <v>0</v>
      </c>
      <c r="N6" s="525"/>
    </row>
    <row r="7" spans="1:29" ht="27.6" x14ac:dyDescent="0.3">
      <c r="B7" s="374" t="s">
        <v>627</v>
      </c>
      <c r="C7" s="367">
        <v>0</v>
      </c>
      <c r="D7" s="368" t="str">
        <f t="shared" si="0"/>
        <v>0</v>
      </c>
      <c r="E7" s="367">
        <v>0</v>
      </c>
      <c r="F7" s="369" t="str">
        <f t="shared" si="1"/>
        <v/>
      </c>
      <c r="G7" s="370" t="str">
        <f t="shared" si="2"/>
        <v/>
      </c>
      <c r="H7" s="371" t="str">
        <f t="shared" si="3"/>
        <v/>
      </c>
      <c r="I7" s="372">
        <f>IF(E7&lt;= '5 Art.56 profit din exploatare '!$D$1, 0, C7 - G7* '5 Art.56 profit din exploatare '!$D$1)</f>
        <v>0</v>
      </c>
      <c r="J7" s="367">
        <v>0</v>
      </c>
      <c r="K7" s="367">
        <v>0</v>
      </c>
      <c r="N7" s="525"/>
    </row>
    <row r="8" spans="1:29" ht="27.6" x14ac:dyDescent="0.3">
      <c r="B8" s="374" t="s">
        <v>627</v>
      </c>
      <c r="C8" s="367">
        <v>0</v>
      </c>
      <c r="D8" s="368" t="str">
        <f t="shared" si="0"/>
        <v>0</v>
      </c>
      <c r="E8" s="367">
        <v>0</v>
      </c>
      <c r="F8" s="369" t="str">
        <f t="shared" si="1"/>
        <v/>
      </c>
      <c r="G8" s="370" t="str">
        <f t="shared" si="2"/>
        <v/>
      </c>
      <c r="H8" s="371" t="str">
        <f t="shared" si="3"/>
        <v/>
      </c>
      <c r="I8" s="372">
        <f>IF(E8&lt;= '5 Art.56 profit din exploatare '!$D$1, 0, C8 - G8* '5 Art.56 profit din exploatare '!$D$1)</f>
        <v>0</v>
      </c>
      <c r="J8" s="367">
        <v>0</v>
      </c>
      <c r="K8" s="367">
        <v>0</v>
      </c>
    </row>
    <row r="9" spans="1:29" ht="27.6" x14ac:dyDescent="0.3">
      <c r="B9" s="374" t="s">
        <v>627</v>
      </c>
      <c r="C9" s="367">
        <v>0</v>
      </c>
      <c r="D9" s="368" t="str">
        <f t="shared" si="0"/>
        <v>0</v>
      </c>
      <c r="E9" s="367">
        <v>0</v>
      </c>
      <c r="F9" s="369" t="str">
        <f t="shared" si="1"/>
        <v/>
      </c>
      <c r="G9" s="370" t="str">
        <f t="shared" si="2"/>
        <v/>
      </c>
      <c r="H9" s="371" t="str">
        <f t="shared" si="3"/>
        <v/>
      </c>
      <c r="I9" s="372">
        <f>IF(E9&lt;= '5 Art.56 profit din exploatare '!$D$1, 0, C9 - G9* '5 Art.56 profit din exploatare '!$D$1)</f>
        <v>0</v>
      </c>
      <c r="J9" s="367">
        <v>0</v>
      </c>
      <c r="K9" s="367">
        <v>0</v>
      </c>
      <c r="Q9" s="525"/>
    </row>
    <row r="10" spans="1:29" ht="27.6" x14ac:dyDescent="0.3">
      <c r="B10" s="374" t="s">
        <v>627</v>
      </c>
      <c r="C10" s="367">
        <v>0</v>
      </c>
      <c r="D10" s="368" t="str">
        <f t="shared" si="0"/>
        <v>0</v>
      </c>
      <c r="E10" s="367">
        <v>0</v>
      </c>
      <c r="F10" s="369" t="str">
        <f t="shared" si="1"/>
        <v/>
      </c>
      <c r="G10" s="370" t="str">
        <f t="shared" si="2"/>
        <v/>
      </c>
      <c r="H10" s="371" t="str">
        <f t="shared" si="3"/>
        <v/>
      </c>
      <c r="I10" s="372">
        <f>IF(E10&lt;= '5 Art.56 profit din exploatare '!$D$1, 0, C10 - G10* '5 Art.56 profit din exploatare '!$D$1)</f>
        <v>0</v>
      </c>
      <c r="J10" s="367">
        <v>0</v>
      </c>
      <c r="K10" s="367">
        <v>0</v>
      </c>
      <c r="N10" s="379"/>
      <c r="O10" s="527"/>
      <c r="Q10" s="525"/>
    </row>
    <row r="11" spans="1:29" ht="27.6" x14ac:dyDescent="0.3">
      <c r="B11" s="374" t="s">
        <v>627</v>
      </c>
      <c r="C11" s="367">
        <v>0</v>
      </c>
      <c r="D11" s="368" t="str">
        <f t="shared" si="0"/>
        <v>0</v>
      </c>
      <c r="E11" s="367">
        <v>0</v>
      </c>
      <c r="F11" s="369" t="str">
        <f t="shared" si="1"/>
        <v/>
      </c>
      <c r="G11" s="370" t="str">
        <f t="shared" si="2"/>
        <v/>
      </c>
      <c r="H11" s="371" t="str">
        <f t="shared" si="3"/>
        <v/>
      </c>
      <c r="I11" s="372">
        <f>IF(E11&lt;= '5 Art.56 profit din exploatare '!$D$1, 0, C11 - G11* '5 Art.56 profit din exploatare '!$D$1)</f>
        <v>0</v>
      </c>
      <c r="J11" s="367">
        <v>0</v>
      </c>
      <c r="K11" s="367">
        <v>0</v>
      </c>
      <c r="N11" s="379"/>
      <c r="O11" s="527"/>
    </row>
    <row r="12" spans="1:29" ht="27.6" x14ac:dyDescent="0.3">
      <c r="B12" s="374" t="s">
        <v>627</v>
      </c>
      <c r="C12" s="367">
        <v>0</v>
      </c>
      <c r="D12" s="368" t="str">
        <f t="shared" si="0"/>
        <v>0</v>
      </c>
      <c r="E12" s="367">
        <v>0</v>
      </c>
      <c r="F12" s="369" t="str">
        <f t="shared" si="1"/>
        <v/>
      </c>
      <c r="G12" s="370" t="str">
        <f t="shared" si="2"/>
        <v/>
      </c>
      <c r="H12" s="371" t="str">
        <f t="shared" si="3"/>
        <v/>
      </c>
      <c r="I12" s="372">
        <f>IF(E12&lt;= '5 Art.56 profit din exploatare '!$D$1, 0, C12 - G12* '5 Art.56 profit din exploatare '!$D$1)</f>
        <v>0</v>
      </c>
      <c r="J12" s="367">
        <v>0</v>
      </c>
      <c r="K12" s="367">
        <v>0</v>
      </c>
    </row>
    <row r="13" spans="1:29" ht="27.6" x14ac:dyDescent="0.3">
      <c r="B13" s="374" t="s">
        <v>627</v>
      </c>
      <c r="C13" s="367">
        <v>0</v>
      </c>
      <c r="D13" s="368" t="str">
        <f t="shared" si="0"/>
        <v>0</v>
      </c>
      <c r="E13" s="367">
        <v>0</v>
      </c>
      <c r="F13" s="369" t="str">
        <f t="shared" si="1"/>
        <v/>
      </c>
      <c r="G13" s="370" t="str">
        <f t="shared" si="2"/>
        <v/>
      </c>
      <c r="H13" s="371" t="str">
        <f t="shared" si="3"/>
        <v/>
      </c>
      <c r="I13" s="372">
        <f>IF(E13&lt;= '5 Art.56 profit din exploatare '!$D$1, 0, C13 - G13* '5 Art.56 profit din exploatare '!$D$1)</f>
        <v>0</v>
      </c>
      <c r="J13" s="367">
        <v>0</v>
      </c>
      <c r="K13" s="367">
        <v>0</v>
      </c>
    </row>
    <row r="14" spans="1:29" ht="27.6" x14ac:dyDescent="0.3">
      <c r="B14" s="374" t="s">
        <v>627</v>
      </c>
      <c r="C14" s="367">
        <v>0</v>
      </c>
      <c r="D14" s="368" t="str">
        <f t="shared" si="0"/>
        <v>0</v>
      </c>
      <c r="E14" s="367">
        <v>0</v>
      </c>
      <c r="F14" s="369" t="str">
        <f t="shared" si="1"/>
        <v/>
      </c>
      <c r="G14" s="370" t="str">
        <f t="shared" si="2"/>
        <v/>
      </c>
      <c r="H14" s="371" t="str">
        <f t="shared" si="3"/>
        <v/>
      </c>
      <c r="I14" s="372">
        <f>IF(E14&lt;= '5 Art.56 profit din exploatare '!$D$1, 0, C14 - G14* '5 Art.56 profit din exploatare '!$D$1)</f>
        <v>0</v>
      </c>
      <c r="J14" s="367">
        <v>0</v>
      </c>
      <c r="K14" s="367">
        <v>0</v>
      </c>
    </row>
    <row r="15" spans="1:29" ht="27.6" x14ac:dyDescent="0.3">
      <c r="B15" s="374" t="s">
        <v>627</v>
      </c>
      <c r="C15" s="367">
        <v>0</v>
      </c>
      <c r="D15" s="368" t="str">
        <f t="shared" si="0"/>
        <v>0</v>
      </c>
      <c r="E15" s="367">
        <v>0</v>
      </c>
      <c r="F15" s="369" t="str">
        <f t="shared" si="1"/>
        <v/>
      </c>
      <c r="G15" s="370" t="str">
        <f t="shared" si="2"/>
        <v/>
      </c>
      <c r="H15" s="371" t="str">
        <f t="shared" si="3"/>
        <v/>
      </c>
      <c r="I15" s="372">
        <f>IF(E15&lt;= '5 Art.56 profit din exploatare '!$D$1, 0, C15 - G15* '5 Art.56 profit din exploatare '!$D$1)</f>
        <v>0</v>
      </c>
      <c r="J15" s="367">
        <v>0</v>
      </c>
      <c r="K15" s="367">
        <v>0</v>
      </c>
    </row>
    <row r="16" spans="1:29" ht="27.6" x14ac:dyDescent="0.3">
      <c r="B16" s="374" t="s">
        <v>627</v>
      </c>
      <c r="C16" s="367">
        <v>0</v>
      </c>
      <c r="D16" s="368" t="str">
        <f t="shared" si="0"/>
        <v>0</v>
      </c>
      <c r="E16" s="367">
        <v>0</v>
      </c>
      <c r="F16" s="369" t="str">
        <f t="shared" si="1"/>
        <v/>
      </c>
      <c r="G16" s="370" t="str">
        <f t="shared" si="2"/>
        <v/>
      </c>
      <c r="H16" s="371" t="str">
        <f t="shared" si="3"/>
        <v/>
      </c>
      <c r="I16" s="372">
        <f>IF(E16&lt;= '5 Art.56 profit din exploatare '!$D$1, 0, C16 - G16* '5 Art.56 profit din exploatare '!$D$1)</f>
        <v>0</v>
      </c>
      <c r="J16" s="367">
        <v>0</v>
      </c>
      <c r="K16" s="367">
        <v>0</v>
      </c>
    </row>
    <row r="17" spans="2:11" ht="27.6" x14ac:dyDescent="0.3">
      <c r="B17" s="374" t="s">
        <v>627</v>
      </c>
      <c r="C17" s="367">
        <v>0</v>
      </c>
      <c r="D17" s="368" t="str">
        <f t="shared" si="0"/>
        <v>0</v>
      </c>
      <c r="E17" s="367">
        <v>0</v>
      </c>
      <c r="F17" s="369" t="str">
        <f t="shared" si="1"/>
        <v/>
      </c>
      <c r="G17" s="370" t="str">
        <f t="shared" si="2"/>
        <v/>
      </c>
      <c r="H17" s="371" t="str">
        <f t="shared" si="3"/>
        <v/>
      </c>
      <c r="I17" s="372">
        <f>IF(E17&lt;= '5 Art.56 profit din exploatare '!$D$1, 0, C17 - G17* '5 Art.56 profit din exploatare '!$D$1)</f>
        <v>0</v>
      </c>
      <c r="J17" s="367">
        <v>0</v>
      </c>
      <c r="K17" s="367">
        <v>0</v>
      </c>
    </row>
    <row r="18" spans="2:11" ht="27.6" x14ac:dyDescent="0.3">
      <c r="B18" s="374" t="s">
        <v>627</v>
      </c>
      <c r="C18" s="367">
        <v>0</v>
      </c>
      <c r="D18" s="368" t="str">
        <f t="shared" si="0"/>
        <v>0</v>
      </c>
      <c r="E18" s="367">
        <v>0</v>
      </c>
      <c r="F18" s="369" t="str">
        <f t="shared" si="1"/>
        <v/>
      </c>
      <c r="G18" s="370" t="str">
        <f t="shared" si="2"/>
        <v/>
      </c>
      <c r="H18" s="371" t="str">
        <f t="shared" si="3"/>
        <v/>
      </c>
      <c r="I18" s="372">
        <f>IF(E18&lt;= '5 Art.56 profit din exploatare '!$D$1, 0, C18 - G18* '5 Art.56 profit din exploatare '!$D$1)</f>
        <v>0</v>
      </c>
      <c r="J18" s="367">
        <v>0</v>
      </c>
      <c r="K18" s="367">
        <v>0</v>
      </c>
    </row>
    <row r="19" spans="2:11" ht="20.399999999999999" customHeight="1" x14ac:dyDescent="0.3">
      <c r="B19" s="374" t="s">
        <v>627</v>
      </c>
      <c r="C19" s="367">
        <v>0</v>
      </c>
      <c r="D19" s="368" t="str">
        <f t="shared" si="0"/>
        <v>0</v>
      </c>
      <c r="E19" s="367">
        <v>0</v>
      </c>
      <c r="F19" s="369" t="str">
        <f t="shared" si="1"/>
        <v/>
      </c>
      <c r="G19" s="370" t="str">
        <f t="shared" si="2"/>
        <v/>
      </c>
      <c r="H19" s="371" t="str">
        <f t="shared" si="3"/>
        <v/>
      </c>
      <c r="I19" s="372">
        <f>IF(E19&lt;= '5 Art.56 profit din exploatare '!$D$1, 0, C19 - G19* '5 Art.56 profit din exploatare '!$D$1)</f>
        <v>0</v>
      </c>
      <c r="J19" s="367">
        <v>0</v>
      </c>
      <c r="K19" s="367">
        <v>0</v>
      </c>
    </row>
    <row r="20" spans="2:11" ht="21.6" customHeight="1" x14ac:dyDescent="0.3">
      <c r="B20" s="374" t="s">
        <v>627</v>
      </c>
      <c r="C20" s="367">
        <v>0</v>
      </c>
      <c r="D20" s="368" t="str">
        <f t="shared" si="0"/>
        <v>0</v>
      </c>
      <c r="E20" s="367">
        <v>0</v>
      </c>
      <c r="F20" s="369" t="str">
        <f t="shared" si="1"/>
        <v/>
      </c>
      <c r="G20" s="370" t="str">
        <f t="shared" si="2"/>
        <v/>
      </c>
      <c r="H20" s="371" t="str">
        <f t="shared" si="3"/>
        <v/>
      </c>
      <c r="I20" s="372">
        <f>IF(E20&lt;= '5 Art.56 profit din exploatare '!$D$1, 0, C20 - G20* '5 Art.56 profit din exploatare '!$D$1)</f>
        <v>0</v>
      </c>
      <c r="J20" s="367">
        <v>0</v>
      </c>
      <c r="K20" s="367">
        <v>0</v>
      </c>
    </row>
    <row r="21" spans="2:11" ht="18" customHeight="1" x14ac:dyDescent="0.3">
      <c r="B21" s="374" t="s">
        <v>627</v>
      </c>
      <c r="C21" s="367">
        <v>0</v>
      </c>
      <c r="D21" s="368" t="str">
        <f t="shared" si="0"/>
        <v>0</v>
      </c>
      <c r="E21" s="367">
        <v>0</v>
      </c>
      <c r="F21" s="369" t="str">
        <f t="shared" si="1"/>
        <v/>
      </c>
      <c r="G21" s="370" t="str">
        <f t="shared" si="2"/>
        <v/>
      </c>
      <c r="H21" s="371" t="str">
        <f t="shared" si="3"/>
        <v/>
      </c>
      <c r="I21" s="372">
        <f>IF(E21&lt;= '5 Art.56 profit din exploatare '!$D$1, 0, C21 - G21* '5 Art.56 profit din exploatare '!$D$1)</f>
        <v>0</v>
      </c>
      <c r="J21" s="367">
        <v>0</v>
      </c>
      <c r="K21" s="367">
        <v>0</v>
      </c>
    </row>
    <row r="22" spans="2:11" ht="18" customHeight="1" x14ac:dyDescent="0.3">
      <c r="B22" s="374" t="s">
        <v>627</v>
      </c>
      <c r="C22" s="367">
        <v>0</v>
      </c>
      <c r="D22" s="368" t="str">
        <f t="shared" si="0"/>
        <v>0</v>
      </c>
      <c r="E22" s="367">
        <v>0</v>
      </c>
      <c r="F22" s="369" t="str">
        <f t="shared" si="1"/>
        <v/>
      </c>
      <c r="G22" s="370" t="str">
        <f t="shared" si="2"/>
        <v/>
      </c>
      <c r="H22" s="371" t="str">
        <f t="shared" si="3"/>
        <v/>
      </c>
      <c r="I22" s="372">
        <f>IF(E22&lt;= '5 Art.56 profit din exploatare '!$D$1, 0, C22 - G22* '5 Art.56 profit din exploatare '!$D$1)</f>
        <v>0</v>
      </c>
      <c r="J22" s="367">
        <v>0</v>
      </c>
      <c r="K22" s="367">
        <v>0</v>
      </c>
    </row>
    <row r="23" spans="2:11" ht="21.6" customHeight="1" x14ac:dyDescent="0.3">
      <c r="B23" s="374" t="s">
        <v>627</v>
      </c>
      <c r="C23" s="367">
        <v>0</v>
      </c>
      <c r="D23" s="368" t="str">
        <f t="shared" si="0"/>
        <v>0</v>
      </c>
      <c r="E23" s="367">
        <v>0</v>
      </c>
      <c r="F23" s="369" t="str">
        <f t="shared" si="1"/>
        <v/>
      </c>
      <c r="G23" s="370" t="str">
        <f t="shared" si="2"/>
        <v/>
      </c>
      <c r="H23" s="371" t="str">
        <f t="shared" si="3"/>
        <v/>
      </c>
      <c r="I23" s="372">
        <f>IF(E23&lt;= '5 Art.56 profit din exploatare '!$D$1, 0, C23 - G23* '5 Art.56 profit din exploatare '!$D$1)</f>
        <v>0</v>
      </c>
      <c r="J23" s="367">
        <v>0</v>
      </c>
      <c r="K23" s="367">
        <v>0</v>
      </c>
    </row>
    <row r="24" spans="2:11" ht="18" customHeight="1" x14ac:dyDescent="0.3">
      <c r="B24" s="374" t="s">
        <v>627</v>
      </c>
      <c r="C24" s="367">
        <v>0</v>
      </c>
      <c r="D24" s="368" t="str">
        <f t="shared" si="0"/>
        <v>0</v>
      </c>
      <c r="E24" s="367">
        <v>0</v>
      </c>
      <c r="F24" s="369" t="str">
        <f t="shared" si="1"/>
        <v/>
      </c>
      <c r="G24" s="370" t="str">
        <f t="shared" si="2"/>
        <v/>
      </c>
      <c r="H24" s="371" t="str">
        <f t="shared" si="3"/>
        <v/>
      </c>
      <c r="I24" s="372">
        <f>IF(E24&lt;= '5 Art.56 profit din exploatare '!$D$1, 0, C24 - G24* '5 Art.56 profit din exploatare '!$D$1)</f>
        <v>0</v>
      </c>
      <c r="J24" s="367">
        <v>0</v>
      </c>
      <c r="K24" s="367">
        <v>0</v>
      </c>
    </row>
    <row r="25" spans="2:11" ht="16.95" customHeight="1" x14ac:dyDescent="0.3">
      <c r="B25" s="374" t="s">
        <v>627</v>
      </c>
      <c r="C25" s="367">
        <v>0</v>
      </c>
      <c r="D25" s="368" t="str">
        <f t="shared" si="0"/>
        <v>0</v>
      </c>
      <c r="E25" s="367">
        <v>0</v>
      </c>
      <c r="F25" s="369" t="str">
        <f t="shared" si="1"/>
        <v/>
      </c>
      <c r="G25" s="370" t="str">
        <f t="shared" si="2"/>
        <v/>
      </c>
      <c r="H25" s="371" t="str">
        <f t="shared" si="3"/>
        <v/>
      </c>
      <c r="I25" s="372">
        <f>IF(E25&lt;= '5 Art.56 profit din exploatare '!$D$1, 0, C25 - G25* '5 Art.56 profit din exploatare '!$D$1)</f>
        <v>0</v>
      </c>
      <c r="J25" s="367">
        <v>0</v>
      </c>
      <c r="K25" s="367">
        <v>0</v>
      </c>
    </row>
    <row r="26" spans="2:11" ht="19.2" customHeight="1" x14ac:dyDescent="0.3">
      <c r="B26" s="374" t="s">
        <v>627</v>
      </c>
      <c r="C26" s="367">
        <v>0</v>
      </c>
      <c r="D26" s="368" t="str">
        <f t="shared" si="0"/>
        <v>0</v>
      </c>
      <c r="E26" s="367">
        <v>0</v>
      </c>
      <c r="F26" s="369" t="str">
        <f t="shared" si="1"/>
        <v/>
      </c>
      <c r="G26" s="370" t="str">
        <f t="shared" si="2"/>
        <v/>
      </c>
      <c r="H26" s="371" t="str">
        <f t="shared" si="3"/>
        <v/>
      </c>
      <c r="I26" s="372">
        <f>IF(E26&lt;= '5 Art.56 profit din exploatare '!$D$1, 0, C26 - G26* '5 Art.56 profit din exploatare '!$D$1)</f>
        <v>0</v>
      </c>
      <c r="J26" s="367">
        <v>0</v>
      </c>
      <c r="K26" s="367">
        <v>0</v>
      </c>
    </row>
    <row r="27" spans="2:11" ht="22.2" customHeight="1" x14ac:dyDescent="0.3">
      <c r="B27" s="374" t="s">
        <v>627</v>
      </c>
      <c r="C27" s="367">
        <v>0</v>
      </c>
      <c r="D27" s="368" t="str">
        <f t="shared" si="0"/>
        <v>0</v>
      </c>
      <c r="E27" s="367">
        <v>0</v>
      </c>
      <c r="F27" s="369" t="str">
        <f t="shared" si="1"/>
        <v/>
      </c>
      <c r="G27" s="370" t="str">
        <f t="shared" si="2"/>
        <v/>
      </c>
      <c r="H27" s="371" t="str">
        <f t="shared" si="3"/>
        <v/>
      </c>
      <c r="I27" s="372">
        <f>IF(E27&lt;= '5 Art.56 profit din exploatare '!$D$1, 0, C27 - G27* '5 Art.56 profit din exploatare '!$D$1)</f>
        <v>0</v>
      </c>
      <c r="J27" s="367">
        <v>0</v>
      </c>
      <c r="K27" s="367">
        <v>0</v>
      </c>
    </row>
    <row r="28" spans="2:11" ht="21.6" customHeight="1" x14ac:dyDescent="0.3">
      <c r="B28" s="374" t="s">
        <v>627</v>
      </c>
      <c r="C28" s="367">
        <v>0</v>
      </c>
      <c r="D28" s="368" t="str">
        <f t="shared" si="0"/>
        <v>0</v>
      </c>
      <c r="E28" s="367">
        <v>0</v>
      </c>
      <c r="F28" s="369" t="str">
        <f t="shared" si="1"/>
        <v/>
      </c>
      <c r="G28" s="370" t="str">
        <f t="shared" si="2"/>
        <v/>
      </c>
      <c r="H28" s="371" t="str">
        <f t="shared" si="3"/>
        <v/>
      </c>
      <c r="I28" s="372">
        <f>IF(E28&lt;= '5 Art.56 profit din exploatare '!$D$1, 0, C28 - G28* '5 Art.56 profit din exploatare '!$D$1)</f>
        <v>0</v>
      </c>
      <c r="J28" s="367">
        <v>0</v>
      </c>
      <c r="K28" s="367">
        <v>0</v>
      </c>
    </row>
    <row r="29" spans="2:11" ht="19.95" customHeight="1" x14ac:dyDescent="0.3">
      <c r="B29" s="374" t="s">
        <v>627</v>
      </c>
      <c r="C29" s="367">
        <v>0</v>
      </c>
      <c r="D29" s="368" t="str">
        <f t="shared" si="0"/>
        <v>0</v>
      </c>
      <c r="E29" s="367">
        <v>0</v>
      </c>
      <c r="F29" s="369" t="str">
        <f t="shared" si="1"/>
        <v/>
      </c>
      <c r="G29" s="370" t="str">
        <f t="shared" si="2"/>
        <v/>
      </c>
      <c r="H29" s="371" t="str">
        <f t="shared" si="3"/>
        <v/>
      </c>
      <c r="I29" s="372">
        <f>IF(E29&lt;= '5 Art.56 profit din exploatare '!$D$1, 0, C29 - G29* '5 Art.56 profit din exploatare '!$D$1)</f>
        <v>0</v>
      </c>
      <c r="J29" s="367">
        <v>0</v>
      </c>
      <c r="K29" s="367">
        <v>0</v>
      </c>
    </row>
    <row r="30" spans="2:11" ht="19.95" customHeight="1" x14ac:dyDescent="0.3">
      <c r="B30" s="374" t="s">
        <v>627</v>
      </c>
      <c r="C30" s="367">
        <v>0</v>
      </c>
      <c r="D30" s="368" t="str">
        <f t="shared" si="0"/>
        <v>0</v>
      </c>
      <c r="E30" s="367">
        <v>0</v>
      </c>
      <c r="F30" s="369" t="str">
        <f t="shared" si="1"/>
        <v/>
      </c>
      <c r="G30" s="370" t="str">
        <f t="shared" si="2"/>
        <v/>
      </c>
      <c r="H30" s="371" t="str">
        <f t="shared" si="3"/>
        <v/>
      </c>
      <c r="I30" s="372">
        <f>IF(E30&lt;= '5 Art.56 profit din exploatare '!$D$1, 0, C30 - G30* '5 Art.56 profit din exploatare '!$D$1)</f>
        <v>0</v>
      </c>
      <c r="J30" s="367">
        <v>0</v>
      </c>
      <c r="K30" s="367">
        <v>0</v>
      </c>
    </row>
    <row r="31" spans="2:11" ht="19.95" customHeight="1" x14ac:dyDescent="0.3">
      <c r="B31" s="374" t="s">
        <v>627</v>
      </c>
      <c r="C31" s="367">
        <v>0</v>
      </c>
      <c r="D31" s="368" t="str">
        <f t="shared" si="0"/>
        <v>0</v>
      </c>
      <c r="E31" s="367">
        <v>0</v>
      </c>
      <c r="F31" s="369" t="str">
        <f t="shared" si="1"/>
        <v/>
      </c>
      <c r="G31" s="370" t="str">
        <f t="shared" si="2"/>
        <v/>
      </c>
      <c r="H31" s="371" t="str">
        <f t="shared" si="3"/>
        <v/>
      </c>
      <c r="I31" s="372">
        <f>IF(E31&lt;= '5 Art.56 profit din exploatare '!$D$1, 0, C31 - G31* '5 Art.56 profit din exploatare '!$D$1)</f>
        <v>0</v>
      </c>
      <c r="J31" s="367">
        <v>0</v>
      </c>
      <c r="K31" s="367">
        <v>0</v>
      </c>
    </row>
    <row r="32" spans="2:11" ht="16.2" customHeight="1" x14ac:dyDescent="0.3">
      <c r="B32" s="374" t="s">
        <v>627</v>
      </c>
      <c r="C32" s="367">
        <v>0</v>
      </c>
      <c r="D32" s="368" t="str">
        <f t="shared" si="0"/>
        <v>0</v>
      </c>
      <c r="E32" s="367">
        <v>0</v>
      </c>
      <c r="F32" s="369" t="str">
        <f t="shared" si="1"/>
        <v/>
      </c>
      <c r="G32" s="370" t="str">
        <f t="shared" si="2"/>
        <v/>
      </c>
      <c r="H32" s="371" t="str">
        <f t="shared" si="3"/>
        <v/>
      </c>
      <c r="I32" s="372">
        <f>IF(E32&lt;= '5 Art.56 profit din exploatare '!$D$1, 0, C32 - G32* '5 Art.56 profit din exploatare '!$D$1)</f>
        <v>0</v>
      </c>
      <c r="J32" s="367">
        <v>0</v>
      </c>
      <c r="K32" s="367">
        <v>0</v>
      </c>
    </row>
    <row r="33" spans="2:41" x14ac:dyDescent="0.3">
      <c r="B33" s="511" t="s">
        <v>132</v>
      </c>
      <c r="C33" s="512">
        <f>SUM(C3:C32)</f>
        <v>0</v>
      </c>
      <c r="D33" s="513">
        <f>SUM(D3:D32)</f>
        <v>0</v>
      </c>
      <c r="E33" s="514"/>
      <c r="F33" s="512">
        <f>ROUNDUP(SUM(F3:F32),0)</f>
        <v>0</v>
      </c>
      <c r="G33" s="512">
        <f>ROUNDUP(SUM(G3:G32),0)</f>
        <v>0</v>
      </c>
      <c r="H33" s="512">
        <f>ROUNDUP(SUM(H3:H32),0)</f>
        <v>0</v>
      </c>
      <c r="I33" s="512">
        <f>ROUNDUP(SUM(I3:I32),0)</f>
        <v>0</v>
      </c>
      <c r="J33" s="512">
        <f>ROUNDUP(SUM(J3:J32),0)</f>
        <v>0</v>
      </c>
    </row>
    <row r="34" spans="2:41" s="375" customFormat="1" hidden="1" x14ac:dyDescent="0.3">
      <c r="B34" s="376"/>
      <c r="C34" s="569"/>
      <c r="D34" s="570"/>
      <c r="E34" s="571"/>
      <c r="F34" s="569"/>
      <c r="G34" s="569"/>
      <c r="H34" s="569"/>
      <c r="I34" s="569"/>
      <c r="K34" s="571"/>
      <c r="P34" s="572"/>
    </row>
    <row r="35" spans="2:41" s="375" customFormat="1" hidden="1" x14ac:dyDescent="0.3">
      <c r="B35" s="376">
        <v>1</v>
      </c>
      <c r="C35" s="376">
        <v>2</v>
      </c>
      <c r="D35" s="376">
        <v>3</v>
      </c>
      <c r="E35" s="376">
        <v>4</v>
      </c>
      <c r="F35" s="376">
        <v>5</v>
      </c>
      <c r="G35" s="376">
        <v>6</v>
      </c>
      <c r="H35" s="376">
        <v>7</v>
      </c>
      <c r="I35" s="376">
        <v>8</v>
      </c>
      <c r="J35" s="376">
        <v>9</v>
      </c>
      <c r="K35" s="376">
        <v>10</v>
      </c>
      <c r="L35" s="376">
        <v>11</v>
      </c>
      <c r="M35" s="376">
        <v>12</v>
      </c>
      <c r="N35" s="376">
        <v>13</v>
      </c>
      <c r="O35" s="376">
        <v>14</v>
      </c>
      <c r="P35" s="376">
        <v>15</v>
      </c>
      <c r="Q35" s="376">
        <v>16</v>
      </c>
      <c r="R35" s="376">
        <v>17</v>
      </c>
      <c r="S35" s="376">
        <v>18</v>
      </c>
      <c r="T35" s="376">
        <v>19</v>
      </c>
      <c r="U35" s="376">
        <v>20</v>
      </c>
      <c r="V35" s="376">
        <v>21</v>
      </c>
      <c r="W35" s="376">
        <v>22</v>
      </c>
      <c r="X35" s="376">
        <v>23</v>
      </c>
      <c r="Y35" s="376">
        <v>24</v>
      </c>
      <c r="Z35" s="376">
        <v>25</v>
      </c>
      <c r="AA35" s="376">
        <v>26</v>
      </c>
      <c r="AB35" s="376">
        <v>27</v>
      </c>
      <c r="AC35" s="376">
        <v>28</v>
      </c>
      <c r="AD35" s="376">
        <v>29</v>
      </c>
      <c r="AE35" s="376">
        <v>30</v>
      </c>
      <c r="AF35" s="376">
        <v>31</v>
      </c>
      <c r="AG35" s="376">
        <v>32</v>
      </c>
      <c r="AH35" s="376">
        <v>33</v>
      </c>
      <c r="AI35" s="376">
        <v>34</v>
      </c>
      <c r="AJ35" s="376">
        <v>35</v>
      </c>
      <c r="AK35" s="376">
        <v>36</v>
      </c>
      <c r="AL35" s="376">
        <v>37</v>
      </c>
      <c r="AM35" s="376">
        <v>38</v>
      </c>
      <c r="AN35" s="376">
        <v>39</v>
      </c>
      <c r="AO35" s="376">
        <v>40</v>
      </c>
    </row>
    <row r="36" spans="2:41" s="375" customFormat="1" hidden="1" x14ac:dyDescent="0.3">
      <c r="B36" s="377" t="str">
        <f>IF('5 Art.56 profit din exploatare '!D2=0,0,IF(SUMPRODUCT(--ISNUMBER($H$3:$H$32),--ISNUMBER($E$3:$E$32),--ISNUMBER($K$3:$K$32),--('5 Art.56 profit din exploatare '!D2&gt;=$K$3:$K$32),--('5 Art.56 profit din exploatare '!D2&lt;$K$3:$K$32+$E$3:$E$32),$H$3:$H$32)=0,"",SUMPRODUCT(--ISNUMBER($H$3:$H$32),--ISNUMBER($E$3:$E$32),--ISNUMBER($K$3:$K$32),--('5 Art.56 profit din exploatare '!D2&gt;=$K$3:$K$32),--('5 Art.56 profit din exploatare '!D2&lt;$K$3:$K$32+$E$3:$E$32),$H$3:$H$32)))</f>
        <v/>
      </c>
      <c r="C36" s="377">
        <f>IF('5 Art.56 profit din exploatare '!E2=0,0,IF(SUMPRODUCT(--ISNUMBER($H$3:$H$32),--ISNUMBER($E$3:$E$32),--ISNUMBER($K$3:$K$32),--('5 Art.56 profit din exploatare '!E2&gt;=$K$3:$K$32),--('5 Art.56 profit din exploatare '!E2&lt;$K$3:$K$32+$E$3:$E$32),$H$3:$H$32)=0,"",SUMPRODUCT(--ISNUMBER($H$3:$H$32),--ISNUMBER($E$3:$E$32),--ISNUMBER($K$3:$K$32),--('5 Art.56 profit din exploatare '!E2&gt;=$K$3:$K$32),--('5 Art.56 profit din exploatare '!E2&lt;$K$3:$K$32+$E$3:$E$32),$H$3:$H$32)))</f>
        <v>0</v>
      </c>
      <c r="D36" s="377">
        <f>IF('5 Art.56 profit din exploatare '!F2=0,0,IF(SUMPRODUCT(--ISNUMBER($H$3:$H$32),--ISNUMBER($E$3:$E$32),--ISNUMBER($K$3:$K$32),--('5 Art.56 profit din exploatare '!F2&gt;=$K$3:$K$32),--('5 Art.56 profit din exploatare '!F2&lt;$K$3:$K$32+$E$3:$E$32),$H$3:$H$32)=0,"",SUMPRODUCT(--ISNUMBER($H$3:$H$32),--ISNUMBER($E$3:$E$32),--ISNUMBER($K$3:$K$32),--('5 Art.56 profit din exploatare '!F2&gt;=$K$3:$K$32),--('5 Art.56 profit din exploatare '!F2&lt;$K$3:$K$32+$E$3:$E$32),$H$3:$H$32)))</f>
        <v>0</v>
      </c>
      <c r="E36" s="377">
        <f>IF('5 Art.56 profit din exploatare '!G2=0,0,IF(SUMPRODUCT(--ISNUMBER($H$3:$H$32),--ISNUMBER($E$3:$E$32),--ISNUMBER($K$3:$K$32),--('5 Art.56 profit din exploatare '!G2&gt;=$K$3:$K$32),--('5 Art.56 profit din exploatare '!G2&lt;$K$3:$K$32+$E$3:$E$32),$H$3:$H$32)=0,"",SUMPRODUCT(--ISNUMBER($H$3:$H$32),--ISNUMBER($E$3:$E$32),--ISNUMBER($K$3:$K$32),--('5 Art.56 profit din exploatare '!G2&gt;=$K$3:$K$32),--('5 Art.56 profit din exploatare '!G2&lt;$K$3:$K$32+$E$3:$E$32),$H$3:$H$32)))</f>
        <v>0</v>
      </c>
      <c r="F36" s="377">
        <f>IF('5 Art.56 profit din exploatare '!H2=0,0,IF(SUMPRODUCT(--ISNUMBER($H$3:$H$32),--ISNUMBER($E$3:$E$32),--ISNUMBER($K$3:$K$32),--('5 Art.56 profit din exploatare '!H2&gt;=$K$3:$K$32),--('5 Art.56 profit din exploatare '!H2&lt;$K$3:$K$32+$E$3:$E$32),$H$3:$H$32)=0,"",SUMPRODUCT(--ISNUMBER($H$3:$H$32),--ISNUMBER($E$3:$E$32),--ISNUMBER($K$3:$K$32),--('5 Art.56 profit din exploatare '!H2&gt;=$K$3:$K$32),--('5 Art.56 profit din exploatare '!H2&lt;$K$3:$K$32+$E$3:$E$32),$H$3:$H$32)))</f>
        <v>0</v>
      </c>
      <c r="G36" s="377">
        <f>IF('5 Art.56 profit din exploatare '!I2=0,0,IF(SUMPRODUCT(--ISNUMBER($H$3:$H$32),--ISNUMBER($E$3:$E$32),--ISNUMBER($K$3:$K$32),--('5 Art.56 profit din exploatare '!I2&gt;=$K$3:$K$32),--('5 Art.56 profit din exploatare '!I2&lt;$K$3:$K$32+$E$3:$E$32),$H$3:$H$32)=0,"",SUMPRODUCT(--ISNUMBER($H$3:$H$32),--ISNUMBER($E$3:$E$32),--ISNUMBER($K$3:$K$32),--('5 Art.56 profit din exploatare '!I2&gt;=$K$3:$K$32),--('5 Art.56 profit din exploatare '!I2&lt;$K$3:$K$32+$E$3:$E$32),$H$3:$H$32)))</f>
        <v>0</v>
      </c>
      <c r="H36" s="377">
        <f>IF('5 Art.56 profit din exploatare '!J2=0,0,IF(SUMPRODUCT(--ISNUMBER($H$3:$H$32),--ISNUMBER($E$3:$E$32),--ISNUMBER($K$3:$K$32),--('5 Art.56 profit din exploatare '!J2&gt;=$K$3:$K$32),--('5 Art.56 profit din exploatare '!J2&lt;$K$3:$K$32+$E$3:$E$32),$H$3:$H$32)=0,"",SUMPRODUCT(--ISNUMBER($H$3:$H$32),--ISNUMBER($E$3:$E$32),--ISNUMBER($K$3:$K$32),--('5 Art.56 profit din exploatare '!J2&gt;=$K$3:$K$32),--('5 Art.56 profit din exploatare '!J2&lt;$K$3:$K$32+$E$3:$E$32),$H$3:$H$32)))</f>
        <v>0</v>
      </c>
      <c r="I36" s="377">
        <f>IF('5 Art.56 profit din exploatare '!K2=0,0,IF(SUMPRODUCT(--ISNUMBER($H$3:$H$32),--ISNUMBER($E$3:$E$32),--ISNUMBER($K$3:$K$32),--('5 Art.56 profit din exploatare '!K2&gt;=$K$3:$K$32),--('5 Art.56 profit din exploatare '!K2&lt;$K$3:$K$32+$E$3:$E$32),$H$3:$H$32)=0,"",SUMPRODUCT(--ISNUMBER($H$3:$H$32),--ISNUMBER($E$3:$E$32),--ISNUMBER($K$3:$K$32),--('5 Art.56 profit din exploatare '!K2&gt;=$K$3:$K$32),--('5 Art.56 profit din exploatare '!K2&lt;$K$3:$K$32+$E$3:$E$32),$H$3:$H$32)))</f>
        <v>0</v>
      </c>
      <c r="J36" s="377">
        <f>IF('5 Art.56 profit din exploatare '!L2=0,0,IF(SUMPRODUCT(--ISNUMBER($H$3:$H$32),--ISNUMBER($E$3:$E$32),--ISNUMBER($K$3:$K$32),--('5 Art.56 profit din exploatare '!L2&gt;=$K$3:$K$32),--('5 Art.56 profit din exploatare '!L2&lt;$K$3:$K$32+$E$3:$E$32),$H$3:$H$32)=0,"",SUMPRODUCT(--ISNUMBER($H$3:$H$32),--ISNUMBER($E$3:$E$32),--ISNUMBER($K$3:$K$32),--('5 Art.56 profit din exploatare '!L2&gt;=$K$3:$K$32),--('5 Art.56 profit din exploatare '!L2&lt;$K$3:$K$32+$E$3:$E$32),$H$3:$H$32)))</f>
        <v>0</v>
      </c>
      <c r="K36" s="377">
        <f>IF('5 Art.56 profit din exploatare '!M2=0,0,IF(SUMPRODUCT(--ISNUMBER($H$3:$H$32),--ISNUMBER($E$3:$E$32),--ISNUMBER($K$3:$K$32),--('5 Art.56 profit din exploatare '!M2&gt;=$K$3:$K$32),--('5 Art.56 profit din exploatare '!M2&lt;$K$3:$K$32+$E$3:$E$32),$H$3:$H$32)=0,"",SUMPRODUCT(--ISNUMBER($H$3:$H$32),--ISNUMBER($E$3:$E$32),--ISNUMBER($K$3:$K$32),--('5 Art.56 profit din exploatare '!M2&gt;=$K$3:$K$32),--('5 Art.56 profit din exploatare '!M2&lt;$K$3:$K$32+$E$3:$E$32),$H$3:$H$32)))</f>
        <v>0</v>
      </c>
      <c r="L36" s="377">
        <f>IF('5 Art.56 profit din exploatare '!N2=0,0,IF(SUMPRODUCT(--ISNUMBER($H$3:$H$32),--ISNUMBER($E$3:$E$32),--ISNUMBER($K$3:$K$32),--('5 Art.56 profit din exploatare '!N2&gt;=$K$3:$K$32),--('5 Art.56 profit din exploatare '!N2&lt;$K$3:$K$32+$E$3:$E$32),$H$3:$H$32)=0,"",SUMPRODUCT(--ISNUMBER($H$3:$H$32),--ISNUMBER($E$3:$E$32),--ISNUMBER($K$3:$K$32),--('5 Art.56 profit din exploatare '!N2&gt;=$K$3:$K$32),--('5 Art.56 profit din exploatare '!N2&lt;$K$3:$K$32+$E$3:$E$32),$H$3:$H$32)))</f>
        <v>0</v>
      </c>
      <c r="M36" s="377">
        <f>IF('5 Art.56 profit din exploatare '!O2=0,0,IF(SUMPRODUCT(--ISNUMBER($H$3:$H$32),--ISNUMBER($E$3:$E$32),--ISNUMBER($K$3:$K$32),--('5 Art.56 profit din exploatare '!O2&gt;=$K$3:$K$32),--('5 Art.56 profit din exploatare '!O2&lt;$K$3:$K$32+$E$3:$E$32),$H$3:$H$32)=0,"",SUMPRODUCT(--ISNUMBER($H$3:$H$32),--ISNUMBER($E$3:$E$32),--ISNUMBER($K$3:$K$32),--('5 Art.56 profit din exploatare '!O2&gt;=$K$3:$K$32),--('5 Art.56 profit din exploatare '!O2&lt;$K$3:$K$32+$E$3:$E$32),$H$3:$H$32)))</f>
        <v>0</v>
      </c>
      <c r="N36" s="377">
        <f>IF('5 Art.56 profit din exploatare '!P2=0,0,IF(SUMPRODUCT(--ISNUMBER($H$3:$H$32),--ISNUMBER($E$3:$E$32),--ISNUMBER($K$3:$K$32),--('5 Art.56 profit din exploatare '!P2&gt;=$K$3:$K$32),--('5 Art.56 profit din exploatare '!P2&lt;$K$3:$K$32+$E$3:$E$32),$H$3:$H$32)=0,"",SUMPRODUCT(--ISNUMBER($H$3:$H$32),--ISNUMBER($E$3:$E$32),--ISNUMBER($K$3:$K$32),--('5 Art.56 profit din exploatare '!P2&gt;=$K$3:$K$32),--('5 Art.56 profit din exploatare '!P2&lt;$K$3:$K$32+$E$3:$E$32),$H$3:$H$32)))</f>
        <v>0</v>
      </c>
      <c r="O36" s="377">
        <f>IF('5 Art.56 profit din exploatare '!Q2=0,0,IF(SUMPRODUCT(--ISNUMBER($H$3:$H$32),--ISNUMBER($E$3:$E$32),--ISNUMBER($K$3:$K$32),--('5 Art.56 profit din exploatare '!Q2&gt;=$K$3:$K$32),--('5 Art.56 profit din exploatare '!Q2&lt;$K$3:$K$32+$E$3:$E$32),$H$3:$H$32)=0,"",SUMPRODUCT(--ISNUMBER($H$3:$H$32),--ISNUMBER($E$3:$E$32),--ISNUMBER($K$3:$K$32),--('5 Art.56 profit din exploatare '!Q2&gt;=$K$3:$K$32),--('5 Art.56 profit din exploatare '!Q2&lt;$K$3:$K$32+$E$3:$E$32),$H$3:$H$32)))</f>
        <v>0</v>
      </c>
      <c r="P36" s="377">
        <f>IF('5 Art.56 profit din exploatare '!R2=0,0,IF(SUMPRODUCT(--ISNUMBER($H$3:$H$32),--ISNUMBER($E$3:$E$32),--ISNUMBER($K$3:$K$32),--('5 Art.56 profit din exploatare '!R2&gt;=$K$3:$K$32),--('5 Art.56 profit din exploatare '!R2&lt;$K$3:$K$32+$E$3:$E$32),$H$3:$H$32)=0,"",SUMPRODUCT(--ISNUMBER($H$3:$H$32),--ISNUMBER($E$3:$E$32),--ISNUMBER($K$3:$K$32),--('5 Art.56 profit din exploatare '!R2&gt;=$K$3:$K$32),--('5 Art.56 profit din exploatare '!R2&lt;$K$3:$K$32+$E$3:$E$32),$H$3:$H$32)))</f>
        <v>0</v>
      </c>
      <c r="Q36" s="377">
        <f>IF('5 Art.56 profit din exploatare '!S2=0,0,IF(SUMPRODUCT(--ISNUMBER($H$3:$H$32),--ISNUMBER($E$3:$E$32),--ISNUMBER($K$3:$K$32),--('5 Art.56 profit din exploatare '!S2&gt;=$K$3:$K$32),--('5 Art.56 profit din exploatare '!S2&lt;$K$3:$K$32+$E$3:$E$32),$H$3:$H$32)=0,"",SUMPRODUCT(--ISNUMBER($H$3:$H$32),--ISNUMBER($E$3:$E$32),--ISNUMBER($K$3:$K$32),--('5 Art.56 profit din exploatare '!S2&gt;=$K$3:$K$32),--('5 Art.56 profit din exploatare '!S2&lt;$K$3:$K$32+$E$3:$E$32),$H$3:$H$32)))</f>
        <v>0</v>
      </c>
      <c r="R36" s="377">
        <f>IF('5 Art.56 profit din exploatare '!T2=0,0,IF(SUMPRODUCT(--ISNUMBER($H$3:$H$32),--ISNUMBER($E$3:$E$32),--ISNUMBER($K$3:$K$32),--('5 Art.56 profit din exploatare '!T2&gt;=$K$3:$K$32),--('5 Art.56 profit din exploatare '!T2&lt;$K$3:$K$32+$E$3:$E$32),$H$3:$H$32)=0,"",SUMPRODUCT(--ISNUMBER($H$3:$H$32),--ISNUMBER($E$3:$E$32),--ISNUMBER($K$3:$K$32),--('5 Art.56 profit din exploatare '!T2&gt;=$K$3:$K$32),--('5 Art.56 profit din exploatare '!T2&lt;$K$3:$K$32+$E$3:$E$32),$H$3:$H$32)))</f>
        <v>0</v>
      </c>
      <c r="S36" s="377">
        <f>IF('5 Art.56 profit din exploatare '!U2=0,0,IF(SUMPRODUCT(--ISNUMBER($H$3:$H$32),--ISNUMBER($E$3:$E$32),--ISNUMBER($K$3:$K$32),--('5 Art.56 profit din exploatare '!U2&gt;=$K$3:$K$32),--('5 Art.56 profit din exploatare '!U2&lt;$K$3:$K$32+$E$3:$E$32),$H$3:$H$32)=0,"",SUMPRODUCT(--ISNUMBER($H$3:$H$32),--ISNUMBER($E$3:$E$32),--ISNUMBER($K$3:$K$32),--('5 Art.56 profit din exploatare '!U2&gt;=$K$3:$K$32),--('5 Art.56 profit din exploatare '!U2&lt;$K$3:$K$32+$E$3:$E$32),$H$3:$H$32)))</f>
        <v>0</v>
      </c>
      <c r="T36" s="377">
        <f>IF('5 Art.56 profit din exploatare '!V2=0,0,IF(SUMPRODUCT(--ISNUMBER($H$3:$H$32),--ISNUMBER($E$3:$E$32),--ISNUMBER($K$3:$K$32),--('5 Art.56 profit din exploatare '!V2&gt;=$K$3:$K$32),--('5 Art.56 profit din exploatare '!V2&lt;$K$3:$K$32+$E$3:$E$32),$H$3:$H$32)=0,"",SUMPRODUCT(--ISNUMBER($H$3:$H$32),--ISNUMBER($E$3:$E$32),--ISNUMBER($K$3:$K$32),--('5 Art.56 profit din exploatare '!V2&gt;=$K$3:$K$32),--('5 Art.56 profit din exploatare '!V2&lt;$K$3:$K$32+$E$3:$E$32),$H$3:$H$32)))</f>
        <v>0</v>
      </c>
      <c r="U36" s="377">
        <f>IF('5 Art.56 profit din exploatare '!W2=0,0,IF(SUMPRODUCT(--ISNUMBER($H$3:$H$32),--ISNUMBER($E$3:$E$32),--ISNUMBER($K$3:$K$32),--('5 Art.56 profit din exploatare '!W2&gt;=$K$3:$K$32),--('5 Art.56 profit din exploatare '!W2&lt;$K$3:$K$32+$E$3:$E$32),$H$3:$H$32)=0,"",SUMPRODUCT(--ISNUMBER($H$3:$H$32),--ISNUMBER($E$3:$E$32),--ISNUMBER($K$3:$K$32),--('5 Art.56 profit din exploatare '!W2&gt;=$K$3:$K$32),--('5 Art.56 profit din exploatare '!W2&lt;$K$3:$K$32+$E$3:$E$32),$H$3:$H$32)))</f>
        <v>0</v>
      </c>
      <c r="V36" s="377">
        <f>IF('5 Art.56 profit din exploatare '!X2=0,0,IF(SUMPRODUCT(--ISNUMBER($H$3:$H$32),--ISNUMBER($E$3:$E$32),--ISNUMBER($K$3:$K$32),--('5 Art.56 profit din exploatare '!X2&gt;=$K$3:$K$32),--('5 Art.56 profit din exploatare '!X2&lt;$K$3:$K$32+$E$3:$E$32),$H$3:$H$32)=0,"",SUMPRODUCT(--ISNUMBER($H$3:$H$32),--ISNUMBER($E$3:$E$32),--ISNUMBER($K$3:$K$32),--('5 Art.56 profit din exploatare '!X2&gt;=$K$3:$K$32),--('5 Art.56 profit din exploatare '!X2&lt;$K$3:$K$32+$E$3:$E$32),$H$3:$H$32)))</f>
        <v>0</v>
      </c>
      <c r="W36" s="377">
        <f>IF('5 Art.56 profit din exploatare '!Y2=0,0,IF(SUMPRODUCT(--ISNUMBER($H$3:$H$32),--ISNUMBER($E$3:$E$32),--ISNUMBER($K$3:$K$32),--('5 Art.56 profit din exploatare '!Y2&gt;=$K$3:$K$32),--('5 Art.56 profit din exploatare '!Y2&lt;$K$3:$K$32+$E$3:$E$32),$H$3:$H$32)=0,"",SUMPRODUCT(--ISNUMBER($H$3:$H$32),--ISNUMBER($E$3:$E$32),--ISNUMBER($K$3:$K$32),--('5 Art.56 profit din exploatare '!Y2&gt;=$K$3:$K$32),--('5 Art.56 profit din exploatare '!Y2&lt;$K$3:$K$32+$E$3:$E$32),$H$3:$H$32)))</f>
        <v>0</v>
      </c>
      <c r="X36" s="377">
        <f>IF('5 Art.56 profit din exploatare '!Z2=0,0,IF(SUMPRODUCT(--ISNUMBER($H$3:$H$32),--ISNUMBER($E$3:$E$32),--ISNUMBER($K$3:$K$32),--('5 Art.56 profit din exploatare '!Z2&gt;=$K$3:$K$32),--('5 Art.56 profit din exploatare '!Z2&lt;$K$3:$K$32+$E$3:$E$32),$H$3:$H$32)=0,"",SUMPRODUCT(--ISNUMBER($H$3:$H$32),--ISNUMBER($E$3:$E$32),--ISNUMBER($K$3:$K$32),--('5 Art.56 profit din exploatare '!Z2&gt;=$K$3:$K$32),--('5 Art.56 profit din exploatare '!Z2&lt;$K$3:$K$32+$E$3:$E$32),$H$3:$H$32)))</f>
        <v>0</v>
      </c>
      <c r="Y36" s="377">
        <f>IF('5 Art.56 profit din exploatare '!AA2=0,0,IF(SUMPRODUCT(--ISNUMBER($H$3:$H$32),--ISNUMBER($E$3:$E$32),--ISNUMBER($K$3:$K$32),--('5 Art.56 profit din exploatare '!AA2&gt;=$K$3:$K$32),--('5 Art.56 profit din exploatare '!AA2&lt;$K$3:$K$32+$E$3:$E$32),$H$3:$H$32)=0,"",SUMPRODUCT(--ISNUMBER($H$3:$H$32),--ISNUMBER($E$3:$E$32),--ISNUMBER($K$3:$K$32),--('5 Art.56 profit din exploatare '!AA2&gt;=$K$3:$K$32),--('5 Art.56 profit din exploatare '!AA2&lt;$K$3:$K$32+$E$3:$E$32),$H$3:$H$32)))</f>
        <v>0</v>
      </c>
      <c r="Z36" s="377">
        <f>IF('5 Art.56 profit din exploatare '!AB2=0,0,IF(SUMPRODUCT(--ISNUMBER($H$3:$H$32),--ISNUMBER($E$3:$E$32),--ISNUMBER($K$3:$K$32),--('5 Art.56 profit din exploatare '!AB2&gt;=$K$3:$K$32),--('5 Art.56 profit din exploatare '!AB2&lt;$K$3:$K$32+$E$3:$E$32),$H$3:$H$32)=0,"",SUMPRODUCT(--ISNUMBER($H$3:$H$32),--ISNUMBER($E$3:$E$32),--ISNUMBER($K$3:$K$32),--('5 Art.56 profit din exploatare '!AB2&gt;=$K$3:$K$32),--('5 Art.56 profit din exploatare '!AB2&lt;$K$3:$K$32+$E$3:$E$32),$H$3:$H$32)))</f>
        <v>0</v>
      </c>
      <c r="AA36" s="377">
        <f>IF('5 Art.56 profit din exploatare '!AC2=0,0,IF(SUMPRODUCT(--ISNUMBER($H$3:$H$32),--ISNUMBER($E$3:$E$32),--ISNUMBER($K$3:$K$32),--('5 Art.56 profit din exploatare '!AC2&gt;=$K$3:$K$32),--('5 Art.56 profit din exploatare '!AC2&lt;$K$3:$K$32+$E$3:$E$32),$H$3:$H$32)=0,"",SUMPRODUCT(--ISNUMBER($H$3:$H$32),--ISNUMBER($E$3:$E$32),--ISNUMBER($K$3:$K$32),--('5 Art.56 profit din exploatare '!AC2&gt;=$K$3:$K$32),--('5 Art.56 profit din exploatare '!AC2&lt;$K$3:$K$32+$E$3:$E$32),$H$3:$H$32)))</f>
        <v>0</v>
      </c>
      <c r="AB36" s="377">
        <f>IF('5 Art.56 profit din exploatare '!AD2=0,0,IF(SUMPRODUCT(--ISNUMBER($H$3:$H$32),--ISNUMBER($E$3:$E$32),--ISNUMBER($K$3:$K$32),--('5 Art.56 profit din exploatare '!AD2&gt;=$K$3:$K$32),--('5 Art.56 profit din exploatare '!AD2&lt;$K$3:$K$32+$E$3:$E$32),$H$3:$H$32)=0,"",SUMPRODUCT(--ISNUMBER($H$3:$H$32),--ISNUMBER($E$3:$E$32),--ISNUMBER($K$3:$K$32),--('5 Art.56 profit din exploatare '!AD2&gt;=$K$3:$K$32),--('5 Art.56 profit din exploatare '!AD2&lt;$K$3:$K$32+$E$3:$E$32),$H$3:$H$32)))</f>
        <v>0</v>
      </c>
      <c r="AC36" s="377">
        <f>IF('5 Art.56 profit din exploatare '!AE2=0,0,IF(SUMPRODUCT(--ISNUMBER($H$3:$H$32),--ISNUMBER($E$3:$E$32),--ISNUMBER($K$3:$K$32),--('5 Art.56 profit din exploatare '!AE2&gt;=$K$3:$K$32),--('5 Art.56 profit din exploatare '!AE2&lt;$K$3:$K$32+$E$3:$E$32),$H$3:$H$32)=0,"",SUMPRODUCT(--ISNUMBER($H$3:$H$32),--ISNUMBER($E$3:$E$32),--ISNUMBER($K$3:$K$32),--('5 Art.56 profit din exploatare '!AE2&gt;=$K$3:$K$32),--('5 Art.56 profit din exploatare '!AE2&lt;$K$3:$K$32+$E$3:$E$32),$H$3:$H$32)))</f>
        <v>0</v>
      </c>
      <c r="AD36" s="377">
        <f>IF('5 Art.56 profit din exploatare '!AF2=0,0,IF(SUMPRODUCT(--ISNUMBER($H$3:$H$32),--ISNUMBER($E$3:$E$32),--ISNUMBER($K$3:$K$32),--('5 Art.56 profit din exploatare '!AF2&gt;=$K$3:$K$32),--('5 Art.56 profit din exploatare '!AF2&lt;$K$3:$K$32+$E$3:$E$32),$H$3:$H$32)=0,"",SUMPRODUCT(--ISNUMBER($H$3:$H$32),--ISNUMBER($E$3:$E$32),--ISNUMBER($K$3:$K$32),--('5 Art.56 profit din exploatare '!AF2&gt;=$K$3:$K$32),--('5 Art.56 profit din exploatare '!AF2&lt;$K$3:$K$32+$E$3:$E$32),$H$3:$H$32)))</f>
        <v>0</v>
      </c>
      <c r="AE36" s="377">
        <f>IF('5 Art.56 profit din exploatare '!AG2=0,0,IF(SUMPRODUCT(--ISNUMBER($H$3:$H$32),--ISNUMBER($E$3:$E$32),--ISNUMBER($K$3:$K$32),--('5 Art.56 profit din exploatare '!AG2&gt;=$K$3:$K$32),--('5 Art.56 profit din exploatare '!AG2&lt;$K$3:$K$32+$E$3:$E$32),$H$3:$H$32)=0,"",SUMPRODUCT(--ISNUMBER($H$3:$H$32),--ISNUMBER($E$3:$E$32),--ISNUMBER($K$3:$K$32),--('5 Art.56 profit din exploatare '!AG2&gt;=$K$3:$K$32),--('5 Art.56 profit din exploatare '!AG2&lt;$K$3:$K$32+$E$3:$E$32),$H$3:$H$32)))</f>
        <v>0</v>
      </c>
      <c r="AF36" s="377" cm="1">
        <f t="array" ref="AF36">IF('5 Art.56 profit din exploatare '!AH2=0,0,IF(SUMPRODUCT(--ISNUMBER($H$3:$H$32),--ISNUMBER($E$3:$E$32),--ISNUMBER($K$3:$K$32),--('5 Art.56 profit din exploatare '!AH2&gt;=$K$3:$K$32),--('5 Art.56 profit din exploatare '!AH2&lt;$K$3:$K$32+$E$3:$E$32),$H$3:$H$32)=0,"",SUMPRODUCT(--ISNUMBER($H$3:$H$32),--ISNUMBER($E$3:$E$32),--ISNUMBER($K$3:$K$32),--('5 Art.56 profit din exploatare '!AH2&gt;=$K$3:$K$32),--('5 Art.56 profit din exploatare '!AH2&lt;$K$3:$K$32+$E$3:$E$32),$H$3:$H$32)))</f>
        <v>0</v>
      </c>
      <c r="AG36" s="377" cm="1">
        <f t="array" ref="AG36">IF('5 Art.56 profit din exploatare '!AI2=0,0,IF(SUMPRODUCT(--ISNUMBER($H$3:$H$32),--ISNUMBER($E$3:$E$32),--ISNUMBER($K$3:$K$32),--('5 Art.56 profit din exploatare '!AI2&gt;=$K$3:$K$32),--('5 Art.56 profit din exploatare '!AI2&lt;$K$3:$K$32+$E$3:$E$32),$H$3:$H$32)=0,"",SUMPRODUCT(--ISNUMBER($H$3:$H$32),--ISNUMBER($E$3:$E$32),--ISNUMBER($K$3:$K$32),--('5 Art.56 profit din exploatare '!AI2&gt;=$K$3:$K$32),--('5 Art.56 profit din exploatare '!AI2&lt;$K$3:$K$32+$E$3:$E$32),$H$3:$H$32)))</f>
        <v>0</v>
      </c>
      <c r="AH36" s="377" cm="1">
        <f t="array" ref="AH36">IF('5 Art.56 profit din exploatare '!AJ2=0,0,IF(SUMPRODUCT(--ISNUMBER($H$3:$H$32),--ISNUMBER($E$3:$E$32),--ISNUMBER($K$3:$K$32),--('5 Art.56 profit din exploatare '!AJ2&gt;=$K$3:$K$32),--('5 Art.56 profit din exploatare '!AJ2&lt;$K$3:$K$32+$E$3:$E$32),$H$3:$H$32)=0,"",SUMPRODUCT(--ISNUMBER($H$3:$H$32),--ISNUMBER($E$3:$E$32),--ISNUMBER($K$3:$K$32),--('5 Art.56 profit din exploatare '!AJ2&gt;=$K$3:$K$32),--('5 Art.56 profit din exploatare '!AJ2&lt;$K$3:$K$32+$E$3:$E$32),$H$3:$H$32)))</f>
        <v>0</v>
      </c>
      <c r="AI36" s="377" cm="1">
        <f t="array" ref="AI36">IF('5 Art.56 profit din exploatare '!AK2=0,0,IF(SUMPRODUCT(--ISNUMBER($H$3:$H$32),--ISNUMBER($E$3:$E$32),--ISNUMBER($K$3:$K$32),--('5 Art.56 profit din exploatare '!AK2&gt;=$K$3:$K$32),--('5 Art.56 profit din exploatare '!AK2&lt;$K$3:$K$32+$E$3:$E$32),$H$3:$H$32)=0,"",SUMPRODUCT(--ISNUMBER($H$3:$H$32),--ISNUMBER($E$3:$E$32),--ISNUMBER($K$3:$K$32),--('5 Art.56 profit din exploatare '!AK2&gt;=$K$3:$K$32),--('5 Art.56 profit din exploatare '!AK2&lt;$K$3:$K$32+$E$3:$E$32),$H$3:$H$32)))</f>
        <v>0</v>
      </c>
      <c r="AJ36" s="377" cm="1">
        <f t="array" ref="AJ36">IF('5 Art.56 profit din exploatare '!AL2=0,0,IF(SUMPRODUCT(--ISNUMBER($H$3:$H$32),--ISNUMBER($E$3:$E$32),--ISNUMBER($K$3:$K$32),--('5 Art.56 profit din exploatare '!AL2&gt;=$K$3:$K$32),--('5 Art.56 profit din exploatare '!AL2&lt;$K$3:$K$32+$E$3:$E$32),$H$3:$H$32)=0,"",SUMPRODUCT(--ISNUMBER($H$3:$H$32),--ISNUMBER($E$3:$E$32),--ISNUMBER($K$3:$K$32),--('5 Art.56 profit din exploatare '!AL2&gt;=$K$3:$K$32),--('5 Art.56 profit din exploatare '!AL2&lt;$K$3:$K$32+$E$3:$E$32),$H$3:$H$32)))</f>
        <v>0</v>
      </c>
      <c r="AK36" s="377" cm="1">
        <f t="array" ref="AK36">IF('5 Art.56 profit din exploatare '!AM2=0,0,IF(SUMPRODUCT(--ISNUMBER($H$3:$H$32),--ISNUMBER($E$3:$E$32),--ISNUMBER($K$3:$K$32),--('5 Art.56 profit din exploatare '!AM2&gt;=$K$3:$K$32),--('5 Art.56 profit din exploatare '!AM2&lt;$K$3:$K$32+$E$3:$E$32),$H$3:$H$32)=0,"",SUMPRODUCT(--ISNUMBER($H$3:$H$32),--ISNUMBER($E$3:$E$32),--ISNUMBER($K$3:$K$32),--('5 Art.56 profit din exploatare '!AM2&gt;=$K$3:$K$32),--('5 Art.56 profit din exploatare '!AM2&lt;$K$3:$K$32+$E$3:$E$32),$H$3:$H$32)))</f>
        <v>0</v>
      </c>
      <c r="AL36" s="377" cm="1">
        <f t="array" ref="AL36">IF('5 Art.56 profit din exploatare '!AN2=0,0,IF(SUMPRODUCT(--ISNUMBER($H$3:$H$32),--ISNUMBER($E$3:$E$32),--ISNUMBER($K$3:$K$32),--('5 Art.56 profit din exploatare '!AN2&gt;=$K$3:$K$32),--('5 Art.56 profit din exploatare '!AN2&lt;$K$3:$K$32+$E$3:$E$32),$H$3:$H$32)=0,"",SUMPRODUCT(--ISNUMBER($H$3:$H$32),--ISNUMBER($E$3:$E$32),--ISNUMBER($K$3:$K$32),--('5 Art.56 profit din exploatare '!AN2&gt;=$K$3:$K$32),--('5 Art.56 profit din exploatare '!AN2&lt;$K$3:$K$32+$E$3:$E$32),$H$3:$H$32)))</f>
        <v>0</v>
      </c>
      <c r="AM36" s="377" cm="1">
        <f t="array" ref="AM36">IF('5 Art.56 profit din exploatare '!AO2=0,0,IF(SUMPRODUCT(--ISNUMBER($H$3:$H$32),--ISNUMBER($E$3:$E$32),--ISNUMBER($K$3:$K$32),--('5 Art.56 profit din exploatare '!AO2&gt;=$K$3:$K$32),--('5 Art.56 profit din exploatare '!AO2&lt;$K$3:$K$32+$E$3:$E$32),$H$3:$H$32)=0,"",SUMPRODUCT(--ISNUMBER($H$3:$H$32),--ISNUMBER($E$3:$E$32),--ISNUMBER($K$3:$K$32),--('5 Art.56 profit din exploatare '!AO2&gt;=$K$3:$K$32),--('5 Art.56 profit din exploatare '!AO2&lt;$K$3:$K$32+$E$3:$E$32),$H$3:$H$32)))</f>
        <v>0</v>
      </c>
      <c r="AN36" s="377" cm="1">
        <f t="array" ref="AN36">IF('5 Art.56 profit din exploatare '!AP2=0,0,IF(SUMPRODUCT(--ISNUMBER($H$3:$H$32),--ISNUMBER($E$3:$E$32),--ISNUMBER($K$3:$K$32),--('5 Art.56 profit din exploatare '!AP2&gt;=$K$3:$K$32),--('5 Art.56 profit din exploatare '!AP2&lt;$K$3:$K$32+$E$3:$E$32),$H$3:$H$32)=0,"",SUMPRODUCT(--ISNUMBER($H$3:$H$32),--ISNUMBER($E$3:$E$32),--ISNUMBER($K$3:$K$32),--('5 Art.56 profit din exploatare '!AP2&gt;=$K$3:$K$32),--('5 Art.56 profit din exploatare '!AP2&lt;$K$3:$K$32+$E$3:$E$32),$H$3:$H$32)))</f>
        <v>0</v>
      </c>
      <c r="AO36" s="377">
        <f>IF('5 Art.56 profit din exploatare '!AQ2=0,0,IF(SUMPRODUCT(--ISNUMBER($H$3:$H$32),--ISNUMBER($E$3:$E$32),--ISNUMBER($K$3:$K$32),--('5 Art.56 profit din exploatare '!AQ2&gt;=$K$3:$K$32),--('5 Art.56 profit din exploatare '!AQ2&lt;$K$3:$K$32+$E$3:$E$32),$H$3:$H$32)=0,"",SUMPRODUCT(--ISNUMBER($H$3:$H$32),--ISNUMBER($E$3:$E$32),--ISNUMBER($K$3:$K$32),--('5 Art.56 profit din exploatare '!AQ2&gt;=$K$3:$K$32),--('5 Art.56 profit din exploatare '!AQ2&lt;$K$3:$K$32+$E$3:$E$32),$H$3:$H$32)))</f>
        <v>0</v>
      </c>
    </row>
    <row r="37" spans="2:41" s="375" customFormat="1" hidden="1" x14ac:dyDescent="0.3">
      <c r="B37" s="376"/>
      <c r="C37" s="569"/>
      <c r="D37" s="570"/>
      <c r="E37" s="571"/>
      <c r="F37" s="569"/>
      <c r="G37" s="569"/>
      <c r="H37" s="569"/>
      <c r="I37" s="569"/>
      <c r="K37" s="571"/>
      <c r="P37" s="572"/>
    </row>
    <row r="38" spans="2:41" s="375" customFormat="1" hidden="1" x14ac:dyDescent="0.3">
      <c r="B38" s="376"/>
      <c r="C38" s="376"/>
      <c r="D38" s="376"/>
      <c r="E38" s="376"/>
      <c r="F38" s="376"/>
      <c r="G38" s="376"/>
      <c r="H38" s="573">
        <f>SUM(B36:AE36)</f>
        <v>0</v>
      </c>
      <c r="I38" s="376"/>
      <c r="J38" s="376"/>
      <c r="K38" s="376"/>
      <c r="P38" s="572"/>
    </row>
    <row r="39" spans="2:41" s="375" customFormat="1" hidden="1" x14ac:dyDescent="0.3">
      <c r="B39" s="555"/>
      <c r="C39" s="555"/>
      <c r="D39" s="555"/>
      <c r="E39" s="555"/>
      <c r="F39" s="555"/>
      <c r="G39" s="555"/>
      <c r="H39" s="555"/>
      <c r="I39" s="555"/>
      <c r="J39" s="555"/>
      <c r="K39" s="555"/>
      <c r="P39" s="572"/>
    </row>
    <row r="40" spans="2:41" s="375" customFormat="1" hidden="1" x14ac:dyDescent="0.3">
      <c r="B40" s="376"/>
      <c r="C40" s="569"/>
      <c r="D40" s="570"/>
      <c r="E40" s="571"/>
      <c r="F40" s="569"/>
      <c r="G40" s="569"/>
      <c r="H40" s="569"/>
      <c r="I40" s="569"/>
      <c r="K40" s="571"/>
      <c r="P40" s="572"/>
    </row>
    <row r="41" spans="2:41" s="375" customFormat="1" x14ac:dyDescent="0.3">
      <c r="B41" s="376"/>
      <c r="C41" s="569"/>
      <c r="D41" s="570"/>
      <c r="E41" s="571"/>
      <c r="F41" s="569"/>
      <c r="G41" s="569"/>
      <c r="H41" s="569"/>
      <c r="I41" s="569"/>
      <c r="K41" s="571"/>
      <c r="P41" s="572"/>
    </row>
  </sheetData>
  <sheetProtection algorithmName="SHA-512" hashValue="7FzEz7iPg3/xtJlWq3BvRPzHrd3V6Cl7sgZ1KNPOls76+wHqIv1q0Xb3FrbVPjf6EkabFlWreMOlTT+fAddUZA==" saltValue="yiDIhO+X/ZefHYeTUIjO2g==" spinCount="100000" sheet="1" formatColumns="0" formatRows="0"/>
  <mergeCells count="4">
    <mergeCell ref="O2:P2"/>
    <mergeCell ref="Q2:AC2"/>
    <mergeCell ref="P3:Z3"/>
    <mergeCell ref="P4:Y4"/>
  </mergeCells>
  <pageMargins left="0.2" right="0.2" top="0.25" bottom="0.25"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BA46-762A-467F-8FC7-B7DB17678FB3}">
  <sheetPr>
    <pageSetUpPr fitToPage="1"/>
  </sheetPr>
  <dimension ref="B1:AU41"/>
  <sheetViews>
    <sheetView workbookViewId="0">
      <selection sqref="A1:XFD1048576"/>
    </sheetView>
  </sheetViews>
  <sheetFormatPr defaultRowHeight="14.4" x14ac:dyDescent="0.3"/>
  <cols>
    <col min="6" max="6" width="9" bestFit="1" customWidth="1"/>
    <col min="12" max="12" width="9" bestFit="1" customWidth="1"/>
    <col min="13" max="14" width="10" bestFit="1" customWidth="1"/>
    <col min="15" max="15" width="9" bestFit="1" customWidth="1"/>
    <col min="16" max="16" width="10" bestFit="1" customWidth="1"/>
    <col min="17" max="17" width="9" bestFit="1" customWidth="1"/>
    <col min="19" max="19" width="12.5546875" style="520" bestFit="1" customWidth="1"/>
    <col min="20" max="20" width="11.109375" style="520" bestFit="1" customWidth="1"/>
    <col min="21" max="22" width="10" bestFit="1" customWidth="1"/>
    <col min="23" max="23" width="9" bestFit="1" customWidth="1"/>
    <col min="24" max="25" width="11.109375" style="522" bestFit="1" customWidth="1"/>
  </cols>
  <sheetData>
    <row r="1" spans="2:47" x14ac:dyDescent="0.3">
      <c r="B1" s="516"/>
      <c r="C1" s="516"/>
      <c r="D1" s="516"/>
      <c r="E1" s="516"/>
      <c r="F1" s="517"/>
      <c r="G1" s="516"/>
      <c r="H1" s="516"/>
      <c r="I1" s="516"/>
      <c r="J1" s="516"/>
      <c r="K1" s="516"/>
      <c r="L1" s="516"/>
      <c r="M1" s="516"/>
      <c r="N1" s="516"/>
      <c r="O1" s="516"/>
      <c r="P1" s="516"/>
      <c r="Q1" s="516"/>
      <c r="R1" s="516"/>
      <c r="S1" s="518"/>
      <c r="T1" s="518"/>
      <c r="U1" s="516"/>
      <c r="V1" s="516"/>
      <c r="W1" s="516"/>
      <c r="X1" s="518"/>
      <c r="Y1" s="518"/>
      <c r="Z1" s="516"/>
      <c r="AA1" s="516"/>
      <c r="AB1" s="516"/>
      <c r="AC1" s="516"/>
      <c r="AD1" s="516"/>
      <c r="AE1" s="516"/>
      <c r="AF1" s="516"/>
      <c r="AG1" s="516"/>
      <c r="AH1" s="516"/>
      <c r="AI1" s="516"/>
      <c r="AJ1" s="516"/>
      <c r="AK1" s="516"/>
      <c r="AL1" s="516"/>
      <c r="AM1" s="516"/>
      <c r="AN1" s="516"/>
      <c r="AO1" s="516"/>
      <c r="AP1" s="516"/>
      <c r="AQ1" s="516"/>
      <c r="AR1" s="516"/>
      <c r="AS1" s="516"/>
      <c r="AT1" s="516"/>
      <c r="AU1" s="516"/>
    </row>
    <row r="2" spans="2:47" x14ac:dyDescent="0.3">
      <c r="S2"/>
      <c r="T2"/>
      <c r="X2"/>
      <c r="Y2"/>
    </row>
    <row r="3" spans="2:47" x14ac:dyDescent="0.3">
      <c r="S3"/>
      <c r="T3"/>
      <c r="X3"/>
      <c r="Y3"/>
    </row>
    <row r="4" spans="2:47" x14ac:dyDescent="0.3">
      <c r="S4"/>
      <c r="T4"/>
      <c r="X4"/>
      <c r="Y4"/>
    </row>
    <row r="5" spans="2:47" x14ac:dyDescent="0.3">
      <c r="S5"/>
      <c r="T5"/>
      <c r="X5"/>
      <c r="Y5"/>
    </row>
    <row r="6" spans="2:47" x14ac:dyDescent="0.3">
      <c r="S6"/>
      <c r="T6"/>
      <c r="X6"/>
      <c r="Y6"/>
    </row>
    <row r="7" spans="2:47" x14ac:dyDescent="0.3">
      <c r="S7"/>
      <c r="T7"/>
      <c r="X7"/>
      <c r="Y7"/>
    </row>
    <row r="8" spans="2:47" x14ac:dyDescent="0.3">
      <c r="S8"/>
      <c r="T8"/>
      <c r="X8"/>
      <c r="Y8"/>
    </row>
    <row r="9" spans="2:47" x14ac:dyDescent="0.3">
      <c r="S9"/>
      <c r="T9"/>
      <c r="X9"/>
      <c r="Y9"/>
    </row>
    <row r="10" spans="2:47" x14ac:dyDescent="0.3">
      <c r="S10"/>
      <c r="T10"/>
      <c r="X10"/>
      <c r="Y10"/>
    </row>
    <row r="11" spans="2:47" x14ac:dyDescent="0.3">
      <c r="S11"/>
      <c r="T11"/>
      <c r="X11"/>
      <c r="Y11"/>
    </row>
    <row r="12" spans="2:47" x14ac:dyDescent="0.3">
      <c r="S12"/>
      <c r="T12"/>
      <c r="X12"/>
      <c r="Y12"/>
    </row>
    <row r="13" spans="2:47" x14ac:dyDescent="0.3">
      <c r="S13"/>
      <c r="T13"/>
      <c r="X13"/>
      <c r="Y13"/>
    </row>
    <row r="14" spans="2:47" x14ac:dyDescent="0.3">
      <c r="S14"/>
      <c r="T14"/>
      <c r="X14"/>
      <c r="Y14"/>
    </row>
    <row r="15" spans="2:47" x14ac:dyDescent="0.3">
      <c r="S15"/>
      <c r="T15"/>
      <c r="X15"/>
      <c r="Y15"/>
    </row>
    <row r="16" spans="2:47" x14ac:dyDescent="0.3">
      <c r="S16"/>
      <c r="T16"/>
      <c r="X16"/>
      <c r="Y16"/>
    </row>
    <row r="17" spans="19:25" x14ac:dyDescent="0.3">
      <c r="S17"/>
      <c r="T17"/>
      <c r="X17"/>
      <c r="Y17"/>
    </row>
    <row r="18" spans="19:25" x14ac:dyDescent="0.3">
      <c r="S18"/>
      <c r="T18"/>
      <c r="X18"/>
      <c r="Y18"/>
    </row>
    <row r="19" spans="19:25" x14ac:dyDescent="0.3">
      <c r="S19"/>
      <c r="T19"/>
      <c r="X19"/>
      <c r="Y19"/>
    </row>
    <row r="20" spans="19:25" x14ac:dyDescent="0.3">
      <c r="S20"/>
      <c r="T20"/>
      <c r="X20"/>
      <c r="Y20"/>
    </row>
    <row r="21" spans="19:25" x14ac:dyDescent="0.3">
      <c r="S21"/>
      <c r="T21"/>
      <c r="X21"/>
      <c r="Y21"/>
    </row>
    <row r="22" spans="19:25" x14ac:dyDescent="0.3">
      <c r="S22"/>
      <c r="T22"/>
      <c r="X22"/>
      <c r="Y22"/>
    </row>
    <row r="23" spans="19:25" x14ac:dyDescent="0.3">
      <c r="S23"/>
      <c r="T23"/>
      <c r="X23"/>
      <c r="Y23"/>
    </row>
    <row r="24" spans="19:25" x14ac:dyDescent="0.3">
      <c r="S24"/>
      <c r="T24"/>
      <c r="X24"/>
      <c r="Y24"/>
    </row>
    <row r="25" spans="19:25" x14ac:dyDescent="0.3">
      <c r="S25"/>
      <c r="T25"/>
      <c r="X25"/>
      <c r="Y25"/>
    </row>
    <row r="26" spans="19:25" x14ac:dyDescent="0.3">
      <c r="S26"/>
      <c r="T26"/>
      <c r="X26"/>
      <c r="Y26"/>
    </row>
    <row r="27" spans="19:25" x14ac:dyDescent="0.3">
      <c r="S27"/>
      <c r="T27"/>
      <c r="X27"/>
      <c r="Y27"/>
    </row>
    <row r="28" spans="19:25" x14ac:dyDescent="0.3">
      <c r="S28" s="519"/>
      <c r="T28"/>
      <c r="X28"/>
      <c r="Y28"/>
    </row>
    <row r="29" spans="19:25" x14ac:dyDescent="0.3">
      <c r="X29" s="520"/>
      <c r="Y29" s="520"/>
    </row>
    <row r="30" spans="19:25" x14ac:dyDescent="0.3">
      <c r="X30" s="520"/>
      <c r="Y30" s="520"/>
    </row>
    <row r="31" spans="19:25" x14ac:dyDescent="0.3">
      <c r="S31" s="521"/>
      <c r="T31" s="521"/>
      <c r="X31" s="521"/>
      <c r="Y31" s="521"/>
    </row>
    <row r="33" ht="12" customHeight="1" x14ac:dyDescent="0.3"/>
    <row r="34" ht="12" customHeight="1" x14ac:dyDescent="0.3"/>
    <row r="35" ht="12" customHeight="1" x14ac:dyDescent="0.3"/>
    <row r="36" ht="12" customHeight="1" x14ac:dyDescent="0.3"/>
    <row r="37" ht="12" customHeight="1" x14ac:dyDescent="0.3"/>
    <row r="38" ht="12" customHeight="1" x14ac:dyDescent="0.3"/>
    <row r="39" ht="12" customHeight="1" x14ac:dyDescent="0.3"/>
    <row r="40" ht="12" customHeight="1" x14ac:dyDescent="0.3"/>
    <row r="41" ht="12" customHeight="1" x14ac:dyDescent="0.3"/>
  </sheetData>
  <pageMargins left="0.25" right="0.25" top="0.75" bottom="0.75" header="0.3" footer="0.3"/>
  <pageSetup paperSize="9" scale="2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E4847-6C8F-4FA4-ACE7-A38C63CDD4C6}">
  <dimension ref="A1:M60"/>
  <sheetViews>
    <sheetView topLeftCell="A38" workbookViewId="0">
      <selection activeCell="B59" sqref="B59"/>
    </sheetView>
  </sheetViews>
  <sheetFormatPr defaultColWidth="20.5546875" defaultRowHeight="12" x14ac:dyDescent="0.25"/>
  <cols>
    <col min="1" max="1" width="4.6640625" style="18" customWidth="1"/>
    <col min="2" max="2" width="15.44140625" style="302" customWidth="1"/>
    <col min="3" max="3" width="8.33203125" style="18" customWidth="1"/>
    <col min="4" max="4" width="11.88671875" style="18" customWidth="1"/>
    <col min="5" max="5" width="11.5546875" style="18" customWidth="1"/>
    <col min="6" max="6" width="10.6640625" style="18" customWidth="1"/>
    <col min="7" max="7" width="11.109375" style="18" customWidth="1"/>
    <col min="8" max="8" width="11.33203125" style="18" customWidth="1"/>
    <col min="9" max="9" width="10.44140625" style="18" customWidth="1"/>
    <col min="10" max="10" width="9.88671875" style="18" customWidth="1"/>
    <col min="11" max="11" width="11.44140625" style="18" customWidth="1"/>
    <col min="12" max="12" width="12.6640625" style="18" customWidth="1"/>
    <col min="13" max="13" width="69.109375" style="303" customWidth="1"/>
    <col min="14" max="16384" width="20.5546875" style="18"/>
  </cols>
  <sheetData>
    <row r="1" spans="1:13" ht="24.6" customHeight="1" x14ac:dyDescent="0.25">
      <c r="B1" s="794" t="s">
        <v>359</v>
      </c>
      <c r="C1" s="794"/>
      <c r="D1" s="794"/>
      <c r="E1" s="794"/>
      <c r="F1" s="794"/>
      <c r="G1" s="794"/>
      <c r="H1" s="794"/>
      <c r="I1" s="794"/>
      <c r="J1" s="794"/>
      <c r="K1" s="794"/>
      <c r="L1" s="794"/>
    </row>
    <row r="2" spans="1:13" x14ac:dyDescent="0.25">
      <c r="B2" s="793" t="s">
        <v>518</v>
      </c>
      <c r="C2" s="793"/>
      <c r="D2" s="793"/>
      <c r="E2" s="793"/>
      <c r="F2" s="793"/>
      <c r="G2" s="793"/>
      <c r="H2" s="793"/>
      <c r="I2" s="793"/>
      <c r="J2" s="793"/>
      <c r="K2" s="793"/>
      <c r="L2" s="793"/>
    </row>
    <row r="3" spans="1:13" x14ac:dyDescent="0.25">
      <c r="B3" s="793" t="s">
        <v>519</v>
      </c>
      <c r="C3" s="793"/>
      <c r="D3" s="793"/>
      <c r="E3" s="793"/>
      <c r="F3" s="793"/>
      <c r="G3" s="793"/>
      <c r="H3" s="793"/>
      <c r="I3" s="793"/>
      <c r="J3" s="793"/>
      <c r="K3" s="793"/>
      <c r="L3" s="793"/>
    </row>
    <row r="4" spans="1:13" x14ac:dyDescent="0.25">
      <c r="B4" s="793" t="s">
        <v>360</v>
      </c>
      <c r="C4" s="793"/>
      <c r="D4" s="793"/>
      <c r="E4" s="793"/>
      <c r="F4" s="793"/>
      <c r="G4" s="793"/>
      <c r="H4" s="793"/>
      <c r="I4" s="793"/>
      <c r="J4" s="793"/>
      <c r="K4" s="793"/>
      <c r="L4" s="793"/>
    </row>
    <row r="5" spans="1:13" ht="22.95" customHeight="1" x14ac:dyDescent="0.25">
      <c r="B5" s="793" t="s">
        <v>531</v>
      </c>
      <c r="C5" s="793"/>
      <c r="D5" s="793"/>
      <c r="E5" s="793"/>
      <c r="F5" s="793"/>
      <c r="G5" s="793"/>
      <c r="H5" s="793"/>
      <c r="I5" s="793"/>
      <c r="J5" s="793"/>
      <c r="K5" s="793"/>
      <c r="L5" s="793"/>
    </row>
    <row r="6" spans="1:13" x14ac:dyDescent="0.25">
      <c r="B6" s="793" t="s">
        <v>532</v>
      </c>
      <c r="C6" s="793"/>
      <c r="D6" s="793"/>
      <c r="E6" s="793"/>
      <c r="F6" s="793"/>
      <c r="G6" s="793"/>
      <c r="H6" s="793"/>
      <c r="I6" s="793"/>
      <c r="J6" s="793"/>
      <c r="K6" s="793"/>
      <c r="L6" s="793"/>
    </row>
    <row r="7" spans="1:13" x14ac:dyDescent="0.25">
      <c r="B7" s="793" t="s">
        <v>570</v>
      </c>
      <c r="C7" s="793"/>
      <c r="D7" s="793"/>
      <c r="E7" s="793"/>
      <c r="F7" s="793"/>
      <c r="G7" s="793"/>
      <c r="H7" s="793"/>
      <c r="I7" s="793"/>
      <c r="J7" s="793"/>
      <c r="K7" s="793"/>
      <c r="L7" s="793"/>
    </row>
    <row r="8" spans="1:13" x14ac:dyDescent="0.25">
      <c r="B8" s="305" t="s">
        <v>361</v>
      </c>
      <c r="C8" s="785"/>
      <c r="D8" s="785"/>
      <c r="E8" s="785"/>
      <c r="F8" s="785"/>
      <c r="G8" s="785"/>
      <c r="H8" s="785"/>
      <c r="I8" s="785"/>
      <c r="J8" s="785"/>
      <c r="K8" s="785"/>
      <c r="L8" s="785"/>
    </row>
    <row r="9" spans="1:13" x14ac:dyDescent="0.25">
      <c r="B9" s="305" t="s">
        <v>362</v>
      </c>
      <c r="C9" s="786"/>
      <c r="D9" s="787"/>
      <c r="E9" s="19"/>
      <c r="F9" s="19"/>
      <c r="G9" s="19"/>
      <c r="H9" s="19"/>
      <c r="I9" s="19"/>
      <c r="J9" s="19"/>
      <c r="K9" s="19"/>
      <c r="L9" s="19"/>
    </row>
    <row r="10" spans="1:13" ht="13.95" hidden="1" customHeight="1" x14ac:dyDescent="0.25"/>
    <row r="11" spans="1:13" s="20" customFormat="1" ht="39" customHeight="1" x14ac:dyDescent="0.3">
      <c r="A11" s="788" t="s">
        <v>363</v>
      </c>
      <c r="B11" s="789" t="s">
        <v>364</v>
      </c>
      <c r="C11" s="788" t="s">
        <v>365</v>
      </c>
      <c r="D11" s="790" t="s">
        <v>374</v>
      </c>
      <c r="E11" s="790"/>
      <c r="F11" s="790"/>
      <c r="G11" s="790"/>
      <c r="H11" s="791" t="s">
        <v>366</v>
      </c>
      <c r="I11" s="791"/>
      <c r="J11" s="791"/>
      <c r="K11" s="792" t="s">
        <v>375</v>
      </c>
      <c r="L11" s="792" t="s">
        <v>376</v>
      </c>
      <c r="M11" s="303"/>
    </row>
    <row r="12" spans="1:13" s="23" customFormat="1" ht="69" customHeight="1" x14ac:dyDescent="0.3">
      <c r="A12" s="788"/>
      <c r="B12" s="789"/>
      <c r="C12" s="788"/>
      <c r="D12" s="21" t="s">
        <v>367</v>
      </c>
      <c r="E12" s="22" t="s">
        <v>377</v>
      </c>
      <c r="F12" s="22" t="s">
        <v>368</v>
      </c>
      <c r="G12" s="22" t="s">
        <v>369</v>
      </c>
      <c r="H12" s="21" t="s">
        <v>367</v>
      </c>
      <c r="I12" s="21" t="s">
        <v>356</v>
      </c>
      <c r="J12" s="21" t="s">
        <v>370</v>
      </c>
      <c r="K12" s="792"/>
      <c r="L12" s="792"/>
      <c r="M12" s="303"/>
    </row>
    <row r="13" spans="1:13" s="26" customFormat="1" ht="21.6" customHeight="1" x14ac:dyDescent="0.25">
      <c r="A13" s="24">
        <v>0</v>
      </c>
      <c r="B13" s="306">
        <v>1</v>
      </c>
      <c r="C13" s="24">
        <v>2</v>
      </c>
      <c r="D13" s="24" t="s">
        <v>371</v>
      </c>
      <c r="E13" s="24">
        <v>4</v>
      </c>
      <c r="F13" s="25">
        <v>5</v>
      </c>
      <c r="G13" s="25">
        <v>6</v>
      </c>
      <c r="H13" s="25" t="s">
        <v>372</v>
      </c>
      <c r="I13" s="25">
        <v>8</v>
      </c>
      <c r="J13" s="25">
        <v>9</v>
      </c>
      <c r="K13" s="25">
        <v>10</v>
      </c>
      <c r="L13" s="25" t="s">
        <v>373</v>
      </c>
      <c r="M13" s="303"/>
    </row>
    <row r="14" spans="1:13" ht="32.4" customHeight="1" x14ac:dyDescent="0.25">
      <c r="A14" s="27">
        <v>1</v>
      </c>
      <c r="B14" s="307">
        <f>'7 Export SMIS-A NU SE ANEXA'!H2</f>
        <v>0</v>
      </c>
      <c r="C14" s="28">
        <f>'7 Export SMIS-A NU SE ANEXA'!J2</f>
        <v>0</v>
      </c>
      <c r="D14" s="29">
        <f>E14+F14+G14</f>
        <v>0</v>
      </c>
      <c r="E14" s="29">
        <f>'7 Export SMIS-A NU SE ANEXA'!AK2</f>
        <v>0</v>
      </c>
      <c r="F14" s="29">
        <f>'7 Export SMIS-A NU SE ANEXA'!AN2</f>
        <v>0</v>
      </c>
      <c r="G14" s="29">
        <f>'7 Export SMIS-A NU SE ANEXA'!AE2</f>
        <v>0</v>
      </c>
      <c r="H14" s="29">
        <f>I14+J14</f>
        <v>0</v>
      </c>
      <c r="I14" s="29">
        <f>'7 Export SMIS-A NU SE ANEXA'!T2</f>
        <v>0</v>
      </c>
      <c r="J14" s="29">
        <f>'7 Export SMIS-A NU SE ANEXA'!Y2</f>
        <v>0</v>
      </c>
      <c r="K14" s="29">
        <f>'7 Export SMIS-A NU SE ANEXA'!Z2</f>
        <v>0</v>
      </c>
      <c r="L14" s="29">
        <f>D14+K14</f>
        <v>0</v>
      </c>
      <c r="M14" s="303">
        <f>'7 Export SMIS-A NU SE ANEXA'!G2</f>
        <v>0</v>
      </c>
    </row>
    <row r="15" spans="1:13" ht="22.2" customHeight="1" x14ac:dyDescent="0.25">
      <c r="A15" s="27">
        <v>2</v>
      </c>
      <c r="B15" s="307">
        <f>'7 Export SMIS-A NU SE ANEXA'!H3</f>
        <v>0</v>
      </c>
      <c r="C15" s="28">
        <f>'7 Export SMIS-A NU SE ANEXA'!J3</f>
        <v>0</v>
      </c>
      <c r="D15" s="29">
        <f t="shared" ref="D15:D53" si="0">E15+F15+G15</f>
        <v>0</v>
      </c>
      <c r="E15" s="29">
        <f>'7 Export SMIS-A NU SE ANEXA'!AK3</f>
        <v>0</v>
      </c>
      <c r="F15" s="29">
        <f>'7 Export SMIS-A NU SE ANEXA'!AN3</f>
        <v>0</v>
      </c>
      <c r="G15" s="29">
        <f>'7 Export SMIS-A NU SE ANEXA'!AE3</f>
        <v>0</v>
      </c>
      <c r="H15" s="29">
        <f t="shared" ref="H15:H53" si="1">I15+J15</f>
        <v>0</v>
      </c>
      <c r="I15" s="29">
        <f>'7 Export SMIS-A NU SE ANEXA'!T3</f>
        <v>0</v>
      </c>
      <c r="J15" s="29">
        <f>'7 Export SMIS-A NU SE ANEXA'!Y3</f>
        <v>0</v>
      </c>
      <c r="K15" s="29">
        <f>'7 Export SMIS-A NU SE ANEXA'!Z3</f>
        <v>0</v>
      </c>
      <c r="L15" s="29">
        <f t="shared" ref="L15:L53" si="2">D15+K15</f>
        <v>0</v>
      </c>
      <c r="M15" s="303">
        <f>'7 Export SMIS-A NU SE ANEXA'!G3</f>
        <v>0</v>
      </c>
    </row>
    <row r="16" spans="1:13" ht="21.6" customHeight="1" x14ac:dyDescent="0.25">
      <c r="A16" s="27">
        <v>3</v>
      </c>
      <c r="B16" s="307">
        <f>'7 Export SMIS-A NU SE ANEXA'!H4</f>
        <v>0</v>
      </c>
      <c r="C16" s="28">
        <f>'7 Export SMIS-A NU SE ANEXA'!J4</f>
        <v>0</v>
      </c>
      <c r="D16" s="29">
        <f t="shared" si="0"/>
        <v>0</v>
      </c>
      <c r="E16" s="29">
        <f>'7 Export SMIS-A NU SE ANEXA'!AK4</f>
        <v>0</v>
      </c>
      <c r="F16" s="29">
        <f>'7 Export SMIS-A NU SE ANEXA'!AN4</f>
        <v>0</v>
      </c>
      <c r="G16" s="29">
        <f>'7 Export SMIS-A NU SE ANEXA'!AE4</f>
        <v>0</v>
      </c>
      <c r="H16" s="29">
        <f t="shared" si="1"/>
        <v>0</v>
      </c>
      <c r="I16" s="29">
        <f>'7 Export SMIS-A NU SE ANEXA'!T4</f>
        <v>0</v>
      </c>
      <c r="J16" s="29">
        <f>'7 Export SMIS-A NU SE ANEXA'!Y4</f>
        <v>0</v>
      </c>
      <c r="K16" s="29">
        <f>'7 Export SMIS-A NU SE ANEXA'!Z4</f>
        <v>0</v>
      </c>
      <c r="L16" s="29">
        <f t="shared" si="2"/>
        <v>0</v>
      </c>
      <c r="M16" s="303">
        <f>'7 Export SMIS-A NU SE ANEXA'!G4</f>
        <v>0</v>
      </c>
    </row>
    <row r="17" spans="1:13" ht="21.6" customHeight="1" x14ac:dyDescent="0.25">
      <c r="A17" s="27">
        <v>4</v>
      </c>
      <c r="B17" s="307">
        <f>'7 Export SMIS-A NU SE ANEXA'!H5</f>
        <v>0</v>
      </c>
      <c r="C17" s="28">
        <f>'7 Export SMIS-A NU SE ANEXA'!J5</f>
        <v>0</v>
      </c>
      <c r="D17" s="29">
        <f t="shared" si="0"/>
        <v>0</v>
      </c>
      <c r="E17" s="29">
        <f>'7 Export SMIS-A NU SE ANEXA'!AK5</f>
        <v>0</v>
      </c>
      <c r="F17" s="29">
        <f>'7 Export SMIS-A NU SE ANEXA'!AN5</f>
        <v>0</v>
      </c>
      <c r="G17" s="29">
        <f>'7 Export SMIS-A NU SE ANEXA'!AE5</f>
        <v>0</v>
      </c>
      <c r="H17" s="29">
        <f t="shared" si="1"/>
        <v>0</v>
      </c>
      <c r="I17" s="29">
        <f>'7 Export SMIS-A NU SE ANEXA'!T5</f>
        <v>0</v>
      </c>
      <c r="J17" s="29">
        <f>'7 Export SMIS-A NU SE ANEXA'!Y5</f>
        <v>0</v>
      </c>
      <c r="K17" s="29">
        <f>'7 Export SMIS-A NU SE ANEXA'!Z5</f>
        <v>0</v>
      </c>
      <c r="L17" s="29">
        <f t="shared" si="2"/>
        <v>0</v>
      </c>
      <c r="M17" s="303">
        <f>'7 Export SMIS-A NU SE ANEXA'!G5</f>
        <v>0</v>
      </c>
    </row>
    <row r="18" spans="1:13" ht="21.6" customHeight="1" x14ac:dyDescent="0.25">
      <c r="A18" s="27">
        <v>5</v>
      </c>
      <c r="B18" s="307">
        <f>'7 Export SMIS-A NU SE ANEXA'!H6</f>
        <v>0</v>
      </c>
      <c r="C18" s="28">
        <f>'7 Export SMIS-A NU SE ANEXA'!J6</f>
        <v>0</v>
      </c>
      <c r="D18" s="29">
        <f t="shared" si="0"/>
        <v>0</v>
      </c>
      <c r="E18" s="29">
        <f>'7 Export SMIS-A NU SE ANEXA'!AK6</f>
        <v>0</v>
      </c>
      <c r="F18" s="29">
        <f>'7 Export SMIS-A NU SE ANEXA'!AN6</f>
        <v>0</v>
      </c>
      <c r="G18" s="29">
        <f>'7 Export SMIS-A NU SE ANEXA'!AE6</f>
        <v>0</v>
      </c>
      <c r="H18" s="29">
        <f t="shared" si="1"/>
        <v>0</v>
      </c>
      <c r="I18" s="29">
        <f>'7 Export SMIS-A NU SE ANEXA'!T6</f>
        <v>0</v>
      </c>
      <c r="J18" s="29">
        <f>'7 Export SMIS-A NU SE ANEXA'!Y6</f>
        <v>0</v>
      </c>
      <c r="K18" s="29">
        <f>'7 Export SMIS-A NU SE ANEXA'!Z6</f>
        <v>0</v>
      </c>
      <c r="L18" s="29">
        <f t="shared" si="2"/>
        <v>0</v>
      </c>
      <c r="M18" s="303">
        <f>'7 Export SMIS-A NU SE ANEXA'!G6</f>
        <v>0</v>
      </c>
    </row>
    <row r="19" spans="1:13" ht="21.6" customHeight="1" x14ac:dyDescent="0.25">
      <c r="A19" s="27">
        <v>6</v>
      </c>
      <c r="B19" s="307">
        <f>'7 Export SMIS-A NU SE ANEXA'!H7</f>
        <v>0</v>
      </c>
      <c r="C19" s="28">
        <f>'7 Export SMIS-A NU SE ANEXA'!J7</f>
        <v>0</v>
      </c>
      <c r="D19" s="29">
        <f t="shared" si="0"/>
        <v>0</v>
      </c>
      <c r="E19" s="29">
        <f>'7 Export SMIS-A NU SE ANEXA'!AK7</f>
        <v>0</v>
      </c>
      <c r="F19" s="29">
        <f>'7 Export SMIS-A NU SE ANEXA'!AN7</f>
        <v>0</v>
      </c>
      <c r="G19" s="29">
        <f>'7 Export SMIS-A NU SE ANEXA'!AE7</f>
        <v>0</v>
      </c>
      <c r="H19" s="29">
        <f t="shared" si="1"/>
        <v>0</v>
      </c>
      <c r="I19" s="29">
        <f>'7 Export SMIS-A NU SE ANEXA'!T7</f>
        <v>0</v>
      </c>
      <c r="J19" s="29">
        <f>'7 Export SMIS-A NU SE ANEXA'!Y7</f>
        <v>0</v>
      </c>
      <c r="K19" s="29">
        <f>'7 Export SMIS-A NU SE ANEXA'!Z7</f>
        <v>0</v>
      </c>
      <c r="L19" s="29">
        <f t="shared" si="2"/>
        <v>0</v>
      </c>
      <c r="M19" s="303">
        <f>'7 Export SMIS-A NU SE ANEXA'!G7</f>
        <v>0</v>
      </c>
    </row>
    <row r="20" spans="1:13" ht="21.6" customHeight="1" x14ac:dyDescent="0.25">
      <c r="A20" s="27">
        <v>7</v>
      </c>
      <c r="B20" s="307">
        <f>'7 Export SMIS-A NU SE ANEXA'!H8</f>
        <v>0</v>
      </c>
      <c r="C20" s="28">
        <f>'7 Export SMIS-A NU SE ANEXA'!J8</f>
        <v>0</v>
      </c>
      <c r="D20" s="29">
        <f t="shared" si="0"/>
        <v>0</v>
      </c>
      <c r="E20" s="29">
        <f>'7 Export SMIS-A NU SE ANEXA'!AK8</f>
        <v>0</v>
      </c>
      <c r="F20" s="29">
        <f>'7 Export SMIS-A NU SE ANEXA'!AN8</f>
        <v>0</v>
      </c>
      <c r="G20" s="29">
        <f>'7 Export SMIS-A NU SE ANEXA'!AE8</f>
        <v>0</v>
      </c>
      <c r="H20" s="29">
        <f t="shared" si="1"/>
        <v>0</v>
      </c>
      <c r="I20" s="29">
        <f>'7 Export SMIS-A NU SE ANEXA'!T8</f>
        <v>0</v>
      </c>
      <c r="J20" s="29">
        <f>'7 Export SMIS-A NU SE ANEXA'!Y8</f>
        <v>0</v>
      </c>
      <c r="K20" s="29">
        <f>'7 Export SMIS-A NU SE ANEXA'!Z8</f>
        <v>0</v>
      </c>
      <c r="L20" s="29">
        <f t="shared" si="2"/>
        <v>0</v>
      </c>
      <c r="M20" s="303">
        <f>'7 Export SMIS-A NU SE ANEXA'!G8</f>
        <v>0</v>
      </c>
    </row>
    <row r="21" spans="1:13" ht="21.6" customHeight="1" x14ac:dyDescent="0.25">
      <c r="A21" s="27">
        <v>8</v>
      </c>
      <c r="B21" s="307">
        <f>'7 Export SMIS-A NU SE ANEXA'!H9</f>
        <v>0</v>
      </c>
      <c r="C21" s="28">
        <f>'7 Export SMIS-A NU SE ANEXA'!J9</f>
        <v>0</v>
      </c>
      <c r="D21" s="29">
        <f t="shared" si="0"/>
        <v>0</v>
      </c>
      <c r="E21" s="29">
        <f>'7 Export SMIS-A NU SE ANEXA'!AK9</f>
        <v>0</v>
      </c>
      <c r="F21" s="29">
        <f>'7 Export SMIS-A NU SE ANEXA'!AN9</f>
        <v>0</v>
      </c>
      <c r="G21" s="29">
        <f>'7 Export SMIS-A NU SE ANEXA'!AE9</f>
        <v>0</v>
      </c>
      <c r="H21" s="29">
        <f t="shared" si="1"/>
        <v>0</v>
      </c>
      <c r="I21" s="29">
        <f>'7 Export SMIS-A NU SE ANEXA'!T9</f>
        <v>0</v>
      </c>
      <c r="J21" s="29">
        <f>'7 Export SMIS-A NU SE ANEXA'!Y9</f>
        <v>0</v>
      </c>
      <c r="K21" s="29">
        <f>'7 Export SMIS-A NU SE ANEXA'!Z9</f>
        <v>0</v>
      </c>
      <c r="L21" s="29">
        <f t="shared" si="2"/>
        <v>0</v>
      </c>
      <c r="M21" s="303">
        <f>'7 Export SMIS-A NU SE ANEXA'!G9</f>
        <v>0</v>
      </c>
    </row>
    <row r="22" spans="1:13" ht="21.6" customHeight="1" x14ac:dyDescent="0.25">
      <c r="A22" s="27">
        <v>9</v>
      </c>
      <c r="B22" s="307">
        <f>'7 Export SMIS-A NU SE ANEXA'!H10</f>
        <v>0</v>
      </c>
      <c r="C22" s="28">
        <f>'7 Export SMIS-A NU SE ANEXA'!J10</f>
        <v>0</v>
      </c>
      <c r="D22" s="29">
        <f t="shared" si="0"/>
        <v>0</v>
      </c>
      <c r="E22" s="29">
        <f>'7 Export SMIS-A NU SE ANEXA'!AK10</f>
        <v>0</v>
      </c>
      <c r="F22" s="29">
        <f>'7 Export SMIS-A NU SE ANEXA'!AN10</f>
        <v>0</v>
      </c>
      <c r="G22" s="29">
        <f>'7 Export SMIS-A NU SE ANEXA'!AE10</f>
        <v>0</v>
      </c>
      <c r="H22" s="29">
        <f t="shared" si="1"/>
        <v>0</v>
      </c>
      <c r="I22" s="29">
        <f>'7 Export SMIS-A NU SE ANEXA'!T10</f>
        <v>0</v>
      </c>
      <c r="J22" s="29">
        <f>'7 Export SMIS-A NU SE ANEXA'!Y10</f>
        <v>0</v>
      </c>
      <c r="K22" s="29">
        <f>'7 Export SMIS-A NU SE ANEXA'!Z10</f>
        <v>0</v>
      </c>
      <c r="L22" s="29">
        <f t="shared" si="2"/>
        <v>0</v>
      </c>
      <c r="M22" s="303">
        <f>'7 Export SMIS-A NU SE ANEXA'!G10</f>
        <v>0</v>
      </c>
    </row>
    <row r="23" spans="1:13" ht="21.6" customHeight="1" x14ac:dyDescent="0.25">
      <c r="A23" s="27">
        <v>10</v>
      </c>
      <c r="B23" s="307">
        <f>'7 Export SMIS-A NU SE ANEXA'!H11</f>
        <v>0</v>
      </c>
      <c r="C23" s="28">
        <f>'7 Export SMIS-A NU SE ANEXA'!J11</f>
        <v>0</v>
      </c>
      <c r="D23" s="29">
        <f t="shared" si="0"/>
        <v>0</v>
      </c>
      <c r="E23" s="29">
        <f>'7 Export SMIS-A NU SE ANEXA'!AK11</f>
        <v>0</v>
      </c>
      <c r="F23" s="29">
        <f>'7 Export SMIS-A NU SE ANEXA'!AN11</f>
        <v>0</v>
      </c>
      <c r="G23" s="29">
        <f>'7 Export SMIS-A NU SE ANEXA'!AE11</f>
        <v>0</v>
      </c>
      <c r="H23" s="29">
        <f t="shared" si="1"/>
        <v>0</v>
      </c>
      <c r="I23" s="29">
        <f>'7 Export SMIS-A NU SE ANEXA'!T11</f>
        <v>0</v>
      </c>
      <c r="J23" s="29">
        <f>'7 Export SMIS-A NU SE ANEXA'!Y11</f>
        <v>0</v>
      </c>
      <c r="K23" s="29">
        <f>'7 Export SMIS-A NU SE ANEXA'!Z11</f>
        <v>0</v>
      </c>
      <c r="L23" s="29">
        <f t="shared" si="2"/>
        <v>0</v>
      </c>
      <c r="M23" s="303">
        <f>'7 Export SMIS-A NU SE ANEXA'!G11</f>
        <v>0</v>
      </c>
    </row>
    <row r="24" spans="1:13" ht="21.6" customHeight="1" x14ac:dyDescent="0.25">
      <c r="A24" s="27">
        <v>11</v>
      </c>
      <c r="B24" s="307">
        <f>'7 Export SMIS-A NU SE ANEXA'!H12</f>
        <v>0</v>
      </c>
      <c r="C24" s="28">
        <f>'7 Export SMIS-A NU SE ANEXA'!J12</f>
        <v>0</v>
      </c>
      <c r="D24" s="29">
        <f t="shared" si="0"/>
        <v>0</v>
      </c>
      <c r="E24" s="29">
        <f>'7 Export SMIS-A NU SE ANEXA'!AK12</f>
        <v>0</v>
      </c>
      <c r="F24" s="29">
        <f>'7 Export SMIS-A NU SE ANEXA'!AN12</f>
        <v>0</v>
      </c>
      <c r="G24" s="29">
        <f>'7 Export SMIS-A NU SE ANEXA'!AE12</f>
        <v>0</v>
      </c>
      <c r="H24" s="29">
        <f t="shared" si="1"/>
        <v>0</v>
      </c>
      <c r="I24" s="29">
        <f>'7 Export SMIS-A NU SE ANEXA'!T12</f>
        <v>0</v>
      </c>
      <c r="J24" s="29">
        <f>'7 Export SMIS-A NU SE ANEXA'!Y12</f>
        <v>0</v>
      </c>
      <c r="K24" s="29">
        <f>'7 Export SMIS-A NU SE ANEXA'!Z12</f>
        <v>0</v>
      </c>
      <c r="L24" s="29">
        <f t="shared" si="2"/>
        <v>0</v>
      </c>
      <c r="M24" s="303">
        <f>'7 Export SMIS-A NU SE ANEXA'!G12</f>
        <v>0</v>
      </c>
    </row>
    <row r="25" spans="1:13" ht="21.6" customHeight="1" x14ac:dyDescent="0.25">
      <c r="A25" s="27">
        <v>12</v>
      </c>
      <c r="B25" s="307">
        <f>'7 Export SMIS-A NU SE ANEXA'!H13</f>
        <v>0</v>
      </c>
      <c r="C25" s="28">
        <f>'7 Export SMIS-A NU SE ANEXA'!J13</f>
        <v>0</v>
      </c>
      <c r="D25" s="29">
        <f t="shared" si="0"/>
        <v>0</v>
      </c>
      <c r="E25" s="29">
        <f>'7 Export SMIS-A NU SE ANEXA'!AK13</f>
        <v>0</v>
      </c>
      <c r="F25" s="29">
        <f>'7 Export SMIS-A NU SE ANEXA'!AN13</f>
        <v>0</v>
      </c>
      <c r="G25" s="29">
        <f>'7 Export SMIS-A NU SE ANEXA'!AE13</f>
        <v>0</v>
      </c>
      <c r="H25" s="29">
        <f t="shared" si="1"/>
        <v>0</v>
      </c>
      <c r="I25" s="29">
        <f>'7 Export SMIS-A NU SE ANEXA'!T13</f>
        <v>0</v>
      </c>
      <c r="J25" s="29">
        <f>'7 Export SMIS-A NU SE ANEXA'!Y13</f>
        <v>0</v>
      </c>
      <c r="K25" s="29">
        <f>'7 Export SMIS-A NU SE ANEXA'!Z13</f>
        <v>0</v>
      </c>
      <c r="L25" s="29">
        <f t="shared" si="2"/>
        <v>0</v>
      </c>
      <c r="M25" s="303">
        <f>'7 Export SMIS-A NU SE ANEXA'!G13</f>
        <v>0</v>
      </c>
    </row>
    <row r="26" spans="1:13" ht="21.6" customHeight="1" x14ac:dyDescent="0.25">
      <c r="A26" s="27">
        <v>13</v>
      </c>
      <c r="B26" s="307">
        <f>'7 Export SMIS-A NU SE ANEXA'!H14</f>
        <v>0</v>
      </c>
      <c r="C26" s="28">
        <f>'7 Export SMIS-A NU SE ANEXA'!J14</f>
        <v>0</v>
      </c>
      <c r="D26" s="29">
        <f t="shared" si="0"/>
        <v>0</v>
      </c>
      <c r="E26" s="29">
        <f>'7 Export SMIS-A NU SE ANEXA'!AK14</f>
        <v>0</v>
      </c>
      <c r="F26" s="29">
        <f>'7 Export SMIS-A NU SE ANEXA'!AN14</f>
        <v>0</v>
      </c>
      <c r="G26" s="29">
        <f>'7 Export SMIS-A NU SE ANEXA'!AE14</f>
        <v>0</v>
      </c>
      <c r="H26" s="29">
        <f t="shared" si="1"/>
        <v>0</v>
      </c>
      <c r="I26" s="29">
        <f>'7 Export SMIS-A NU SE ANEXA'!T14</f>
        <v>0</v>
      </c>
      <c r="J26" s="29">
        <f>'7 Export SMIS-A NU SE ANEXA'!Y14</f>
        <v>0</v>
      </c>
      <c r="K26" s="29">
        <f>'7 Export SMIS-A NU SE ANEXA'!Z14</f>
        <v>0</v>
      </c>
      <c r="L26" s="29">
        <f t="shared" si="2"/>
        <v>0</v>
      </c>
      <c r="M26" s="303">
        <f>'7 Export SMIS-A NU SE ANEXA'!G14</f>
        <v>0</v>
      </c>
    </row>
    <row r="27" spans="1:13" ht="21.6" customHeight="1" x14ac:dyDescent="0.25">
      <c r="A27" s="27">
        <v>14</v>
      </c>
      <c r="B27" s="307">
        <f>'7 Export SMIS-A NU SE ANEXA'!H15</f>
        <v>0</v>
      </c>
      <c r="C27" s="28">
        <f>'7 Export SMIS-A NU SE ANEXA'!J15</f>
        <v>0</v>
      </c>
      <c r="D27" s="29">
        <f t="shared" si="0"/>
        <v>0</v>
      </c>
      <c r="E27" s="29">
        <f>'7 Export SMIS-A NU SE ANEXA'!AK15</f>
        <v>0</v>
      </c>
      <c r="F27" s="29">
        <f>'7 Export SMIS-A NU SE ANEXA'!AN15</f>
        <v>0</v>
      </c>
      <c r="G27" s="29">
        <f>'7 Export SMIS-A NU SE ANEXA'!AE15</f>
        <v>0</v>
      </c>
      <c r="H27" s="29">
        <f t="shared" si="1"/>
        <v>0</v>
      </c>
      <c r="I27" s="29">
        <f>'7 Export SMIS-A NU SE ANEXA'!T15</f>
        <v>0</v>
      </c>
      <c r="J27" s="29">
        <f>'7 Export SMIS-A NU SE ANEXA'!Y15</f>
        <v>0</v>
      </c>
      <c r="K27" s="29">
        <f>'7 Export SMIS-A NU SE ANEXA'!Z15</f>
        <v>0</v>
      </c>
      <c r="L27" s="29">
        <f t="shared" si="2"/>
        <v>0</v>
      </c>
      <c r="M27" s="303">
        <f>'7 Export SMIS-A NU SE ANEXA'!G15</f>
        <v>0</v>
      </c>
    </row>
    <row r="28" spans="1:13" ht="21.6" customHeight="1" x14ac:dyDescent="0.25">
      <c r="A28" s="27">
        <v>15</v>
      </c>
      <c r="B28" s="307">
        <f>'7 Export SMIS-A NU SE ANEXA'!H16</f>
        <v>0</v>
      </c>
      <c r="C28" s="28">
        <f>'7 Export SMIS-A NU SE ANEXA'!J16</f>
        <v>0</v>
      </c>
      <c r="D28" s="29">
        <f t="shared" si="0"/>
        <v>0</v>
      </c>
      <c r="E28" s="29">
        <f>'7 Export SMIS-A NU SE ANEXA'!AK16</f>
        <v>0</v>
      </c>
      <c r="F28" s="29">
        <f>'7 Export SMIS-A NU SE ANEXA'!AN16</f>
        <v>0</v>
      </c>
      <c r="G28" s="29">
        <f>'7 Export SMIS-A NU SE ANEXA'!AE16</f>
        <v>0</v>
      </c>
      <c r="H28" s="29">
        <f t="shared" si="1"/>
        <v>0</v>
      </c>
      <c r="I28" s="29">
        <f>'7 Export SMIS-A NU SE ANEXA'!T16</f>
        <v>0</v>
      </c>
      <c r="J28" s="29">
        <f>'7 Export SMIS-A NU SE ANEXA'!Y16</f>
        <v>0</v>
      </c>
      <c r="K28" s="29">
        <f>'7 Export SMIS-A NU SE ANEXA'!Z16</f>
        <v>0</v>
      </c>
      <c r="L28" s="29">
        <f t="shared" si="2"/>
        <v>0</v>
      </c>
      <c r="M28" s="303">
        <f>'7 Export SMIS-A NU SE ANEXA'!G16</f>
        <v>0</v>
      </c>
    </row>
    <row r="29" spans="1:13" ht="21.6" customHeight="1" x14ac:dyDescent="0.25">
      <c r="A29" s="27">
        <v>16</v>
      </c>
      <c r="B29" s="307">
        <f>'7 Export SMIS-A NU SE ANEXA'!H17</f>
        <v>0</v>
      </c>
      <c r="C29" s="28">
        <f>'7 Export SMIS-A NU SE ANEXA'!J17</f>
        <v>0</v>
      </c>
      <c r="D29" s="29">
        <f t="shared" si="0"/>
        <v>0</v>
      </c>
      <c r="E29" s="29">
        <f>'7 Export SMIS-A NU SE ANEXA'!AK17</f>
        <v>0</v>
      </c>
      <c r="F29" s="29">
        <f>'7 Export SMIS-A NU SE ANEXA'!AN17</f>
        <v>0</v>
      </c>
      <c r="G29" s="29">
        <f>'7 Export SMIS-A NU SE ANEXA'!AE17</f>
        <v>0</v>
      </c>
      <c r="H29" s="29">
        <f t="shared" si="1"/>
        <v>0</v>
      </c>
      <c r="I29" s="29">
        <f>'7 Export SMIS-A NU SE ANEXA'!T17</f>
        <v>0</v>
      </c>
      <c r="J29" s="29">
        <f>'7 Export SMIS-A NU SE ANEXA'!Y17</f>
        <v>0</v>
      </c>
      <c r="K29" s="29">
        <f>'7 Export SMIS-A NU SE ANEXA'!Z17</f>
        <v>0</v>
      </c>
      <c r="L29" s="29">
        <f t="shared" si="2"/>
        <v>0</v>
      </c>
      <c r="M29" s="303">
        <f>'7 Export SMIS-A NU SE ANEXA'!G17</f>
        <v>0</v>
      </c>
    </row>
    <row r="30" spans="1:13" ht="21.6" customHeight="1" x14ac:dyDescent="0.25">
      <c r="A30" s="27">
        <v>17</v>
      </c>
      <c r="B30" s="307">
        <f>'7 Export SMIS-A NU SE ANEXA'!H18</f>
        <v>0</v>
      </c>
      <c r="C30" s="28">
        <f>'7 Export SMIS-A NU SE ANEXA'!J18</f>
        <v>0</v>
      </c>
      <c r="D30" s="29">
        <f t="shared" si="0"/>
        <v>0</v>
      </c>
      <c r="E30" s="29">
        <f>'7 Export SMIS-A NU SE ANEXA'!AK18</f>
        <v>0</v>
      </c>
      <c r="F30" s="29">
        <f>'7 Export SMIS-A NU SE ANEXA'!AN18</f>
        <v>0</v>
      </c>
      <c r="G30" s="29">
        <f>'7 Export SMIS-A NU SE ANEXA'!AE18</f>
        <v>0</v>
      </c>
      <c r="H30" s="29">
        <f t="shared" si="1"/>
        <v>0</v>
      </c>
      <c r="I30" s="29">
        <f>'7 Export SMIS-A NU SE ANEXA'!T18</f>
        <v>0</v>
      </c>
      <c r="J30" s="29">
        <f>'7 Export SMIS-A NU SE ANEXA'!Y18</f>
        <v>0</v>
      </c>
      <c r="K30" s="29">
        <f>'7 Export SMIS-A NU SE ANEXA'!Z18</f>
        <v>0</v>
      </c>
      <c r="L30" s="29">
        <f t="shared" si="2"/>
        <v>0</v>
      </c>
      <c r="M30" s="303">
        <f>'7 Export SMIS-A NU SE ANEXA'!G18</f>
        <v>0</v>
      </c>
    </row>
    <row r="31" spans="1:13" ht="21.6" customHeight="1" x14ac:dyDescent="0.25">
      <c r="A31" s="27">
        <v>18</v>
      </c>
      <c r="B31" s="307">
        <f>'7 Export SMIS-A NU SE ANEXA'!H19</f>
        <v>0</v>
      </c>
      <c r="C31" s="28">
        <f>'7 Export SMIS-A NU SE ANEXA'!J19</f>
        <v>0</v>
      </c>
      <c r="D31" s="29">
        <f t="shared" si="0"/>
        <v>0</v>
      </c>
      <c r="E31" s="29">
        <f>'7 Export SMIS-A NU SE ANEXA'!AK19</f>
        <v>0</v>
      </c>
      <c r="F31" s="29">
        <f>'7 Export SMIS-A NU SE ANEXA'!AN19</f>
        <v>0</v>
      </c>
      <c r="G31" s="29">
        <f>'7 Export SMIS-A NU SE ANEXA'!AE19</f>
        <v>0</v>
      </c>
      <c r="H31" s="29">
        <f t="shared" si="1"/>
        <v>0</v>
      </c>
      <c r="I31" s="29">
        <f>'7 Export SMIS-A NU SE ANEXA'!T19</f>
        <v>0</v>
      </c>
      <c r="J31" s="29">
        <f>'7 Export SMIS-A NU SE ANEXA'!Y19</f>
        <v>0</v>
      </c>
      <c r="K31" s="29">
        <f>'7 Export SMIS-A NU SE ANEXA'!Z19</f>
        <v>0</v>
      </c>
      <c r="L31" s="29">
        <f t="shared" si="2"/>
        <v>0</v>
      </c>
      <c r="M31" s="303">
        <f>'7 Export SMIS-A NU SE ANEXA'!G19</f>
        <v>0</v>
      </c>
    </row>
    <row r="32" spans="1:13" ht="21.6" customHeight="1" x14ac:dyDescent="0.25">
      <c r="A32" s="27">
        <v>19</v>
      </c>
      <c r="B32" s="307">
        <f>'7 Export SMIS-A NU SE ANEXA'!H20</f>
        <v>0</v>
      </c>
      <c r="C32" s="28">
        <f>'7 Export SMIS-A NU SE ANEXA'!J20</f>
        <v>0</v>
      </c>
      <c r="D32" s="29">
        <f t="shared" si="0"/>
        <v>0</v>
      </c>
      <c r="E32" s="29">
        <f>'7 Export SMIS-A NU SE ANEXA'!AK20</f>
        <v>0</v>
      </c>
      <c r="F32" s="29">
        <f>'7 Export SMIS-A NU SE ANEXA'!AN20</f>
        <v>0</v>
      </c>
      <c r="G32" s="29">
        <f>'7 Export SMIS-A NU SE ANEXA'!AE20</f>
        <v>0</v>
      </c>
      <c r="H32" s="29">
        <f t="shared" si="1"/>
        <v>0</v>
      </c>
      <c r="I32" s="29">
        <f>'7 Export SMIS-A NU SE ANEXA'!T20</f>
        <v>0</v>
      </c>
      <c r="J32" s="29">
        <f>'7 Export SMIS-A NU SE ANEXA'!Y20</f>
        <v>0</v>
      </c>
      <c r="K32" s="29">
        <f>'7 Export SMIS-A NU SE ANEXA'!Z20</f>
        <v>0</v>
      </c>
      <c r="L32" s="29">
        <f t="shared" si="2"/>
        <v>0</v>
      </c>
      <c r="M32" s="303">
        <f>'7 Export SMIS-A NU SE ANEXA'!G20</f>
        <v>0</v>
      </c>
    </row>
    <row r="33" spans="1:13" ht="21.6" customHeight="1" x14ac:dyDescent="0.25">
      <c r="A33" s="27">
        <v>20</v>
      </c>
      <c r="B33" s="307">
        <f>'7 Export SMIS-A NU SE ANEXA'!H21</f>
        <v>0</v>
      </c>
      <c r="C33" s="28">
        <f>'7 Export SMIS-A NU SE ANEXA'!J21</f>
        <v>0</v>
      </c>
      <c r="D33" s="29">
        <f t="shared" si="0"/>
        <v>0</v>
      </c>
      <c r="E33" s="29">
        <f>'7 Export SMIS-A NU SE ANEXA'!AK21</f>
        <v>0</v>
      </c>
      <c r="F33" s="29">
        <f>'7 Export SMIS-A NU SE ANEXA'!AN21</f>
        <v>0</v>
      </c>
      <c r="G33" s="29">
        <f>'7 Export SMIS-A NU SE ANEXA'!AE21</f>
        <v>0</v>
      </c>
      <c r="H33" s="29">
        <f t="shared" si="1"/>
        <v>0</v>
      </c>
      <c r="I33" s="29">
        <f>'7 Export SMIS-A NU SE ANEXA'!T21</f>
        <v>0</v>
      </c>
      <c r="J33" s="29">
        <f>'7 Export SMIS-A NU SE ANEXA'!Y21</f>
        <v>0</v>
      </c>
      <c r="K33" s="29">
        <f>'7 Export SMIS-A NU SE ANEXA'!Z21</f>
        <v>0</v>
      </c>
      <c r="L33" s="29">
        <f t="shared" si="2"/>
        <v>0</v>
      </c>
      <c r="M33" s="303">
        <f>'7 Export SMIS-A NU SE ANEXA'!G21</f>
        <v>0</v>
      </c>
    </row>
    <row r="34" spans="1:13" ht="21.6" customHeight="1" x14ac:dyDescent="0.25">
      <c r="A34" s="27">
        <v>21</v>
      </c>
      <c r="B34" s="307">
        <f>'7 Export SMIS-A NU SE ANEXA'!H22</f>
        <v>0</v>
      </c>
      <c r="C34" s="28">
        <f>'7 Export SMIS-A NU SE ANEXA'!J22</f>
        <v>0</v>
      </c>
      <c r="D34" s="29">
        <f t="shared" si="0"/>
        <v>0</v>
      </c>
      <c r="E34" s="29">
        <f>'7 Export SMIS-A NU SE ANEXA'!AK22</f>
        <v>0</v>
      </c>
      <c r="F34" s="29">
        <f>'7 Export SMIS-A NU SE ANEXA'!AN22</f>
        <v>0</v>
      </c>
      <c r="G34" s="29">
        <f>'7 Export SMIS-A NU SE ANEXA'!AE22</f>
        <v>0</v>
      </c>
      <c r="H34" s="29">
        <f t="shared" si="1"/>
        <v>0</v>
      </c>
      <c r="I34" s="29">
        <f>'7 Export SMIS-A NU SE ANEXA'!T22</f>
        <v>0</v>
      </c>
      <c r="J34" s="29">
        <f>'7 Export SMIS-A NU SE ANEXA'!Y22</f>
        <v>0</v>
      </c>
      <c r="K34" s="29">
        <f>'7 Export SMIS-A NU SE ANEXA'!Z22</f>
        <v>0</v>
      </c>
      <c r="L34" s="29">
        <f t="shared" si="2"/>
        <v>0</v>
      </c>
      <c r="M34" s="303">
        <f>'7 Export SMIS-A NU SE ANEXA'!G22</f>
        <v>0</v>
      </c>
    </row>
    <row r="35" spans="1:13" ht="21.6" customHeight="1" x14ac:dyDescent="0.25">
      <c r="A35" s="27">
        <v>22</v>
      </c>
      <c r="B35" s="307">
        <f>'7 Export SMIS-A NU SE ANEXA'!H23</f>
        <v>0</v>
      </c>
      <c r="C35" s="28">
        <f>'7 Export SMIS-A NU SE ANEXA'!J23</f>
        <v>0</v>
      </c>
      <c r="D35" s="29">
        <f t="shared" si="0"/>
        <v>0</v>
      </c>
      <c r="E35" s="29">
        <f>'7 Export SMIS-A NU SE ANEXA'!AK23</f>
        <v>0</v>
      </c>
      <c r="F35" s="29">
        <f>'7 Export SMIS-A NU SE ANEXA'!AN23</f>
        <v>0</v>
      </c>
      <c r="G35" s="29">
        <f>'7 Export SMIS-A NU SE ANEXA'!AE23</f>
        <v>0</v>
      </c>
      <c r="H35" s="29">
        <f t="shared" si="1"/>
        <v>0</v>
      </c>
      <c r="I35" s="29">
        <f>'7 Export SMIS-A NU SE ANEXA'!T23</f>
        <v>0</v>
      </c>
      <c r="J35" s="29">
        <f>'7 Export SMIS-A NU SE ANEXA'!Y23</f>
        <v>0</v>
      </c>
      <c r="K35" s="29">
        <f>'7 Export SMIS-A NU SE ANEXA'!Z23</f>
        <v>0</v>
      </c>
      <c r="L35" s="29">
        <f t="shared" si="2"/>
        <v>0</v>
      </c>
      <c r="M35" s="303">
        <f>'7 Export SMIS-A NU SE ANEXA'!G23</f>
        <v>0</v>
      </c>
    </row>
    <row r="36" spans="1:13" ht="21.6" customHeight="1" x14ac:dyDescent="0.25">
      <c r="A36" s="27">
        <v>23</v>
      </c>
      <c r="B36" s="307">
        <f>'7 Export SMIS-A NU SE ANEXA'!H24</f>
        <v>0</v>
      </c>
      <c r="C36" s="28">
        <f>'7 Export SMIS-A NU SE ANEXA'!J24</f>
        <v>0</v>
      </c>
      <c r="D36" s="29">
        <f t="shared" si="0"/>
        <v>0</v>
      </c>
      <c r="E36" s="29">
        <f>'7 Export SMIS-A NU SE ANEXA'!AK24</f>
        <v>0</v>
      </c>
      <c r="F36" s="29">
        <f>'7 Export SMIS-A NU SE ANEXA'!AN24</f>
        <v>0</v>
      </c>
      <c r="G36" s="29">
        <f>'7 Export SMIS-A NU SE ANEXA'!AE24</f>
        <v>0</v>
      </c>
      <c r="H36" s="29">
        <f t="shared" si="1"/>
        <v>0</v>
      </c>
      <c r="I36" s="29">
        <f>'7 Export SMIS-A NU SE ANEXA'!T24</f>
        <v>0</v>
      </c>
      <c r="J36" s="29">
        <f>'7 Export SMIS-A NU SE ANEXA'!Y24</f>
        <v>0</v>
      </c>
      <c r="K36" s="29">
        <f>'7 Export SMIS-A NU SE ANEXA'!Z24</f>
        <v>0</v>
      </c>
      <c r="L36" s="29">
        <f t="shared" si="2"/>
        <v>0</v>
      </c>
      <c r="M36" s="303">
        <f>'7 Export SMIS-A NU SE ANEXA'!G24</f>
        <v>0</v>
      </c>
    </row>
    <row r="37" spans="1:13" ht="21.6" customHeight="1" x14ac:dyDescent="0.25">
      <c r="A37" s="27">
        <v>24</v>
      </c>
      <c r="B37" s="307">
        <f>'7 Export SMIS-A NU SE ANEXA'!H25</f>
        <v>0</v>
      </c>
      <c r="C37" s="28">
        <f>'7 Export SMIS-A NU SE ANEXA'!J25</f>
        <v>0</v>
      </c>
      <c r="D37" s="29">
        <f t="shared" si="0"/>
        <v>0</v>
      </c>
      <c r="E37" s="29">
        <f>'7 Export SMIS-A NU SE ANEXA'!AK25</f>
        <v>0</v>
      </c>
      <c r="F37" s="29">
        <f>'7 Export SMIS-A NU SE ANEXA'!AN25</f>
        <v>0</v>
      </c>
      <c r="G37" s="29">
        <f>'7 Export SMIS-A NU SE ANEXA'!AE25</f>
        <v>0</v>
      </c>
      <c r="H37" s="29">
        <f t="shared" si="1"/>
        <v>0</v>
      </c>
      <c r="I37" s="29">
        <f>'7 Export SMIS-A NU SE ANEXA'!T25</f>
        <v>0</v>
      </c>
      <c r="J37" s="29">
        <f>'7 Export SMIS-A NU SE ANEXA'!Y25</f>
        <v>0</v>
      </c>
      <c r="K37" s="29">
        <f>'7 Export SMIS-A NU SE ANEXA'!Z25</f>
        <v>0</v>
      </c>
      <c r="L37" s="29">
        <f t="shared" si="2"/>
        <v>0</v>
      </c>
      <c r="M37" s="303">
        <f>'7 Export SMIS-A NU SE ANEXA'!G25</f>
        <v>0</v>
      </c>
    </row>
    <row r="38" spans="1:13" ht="21.6" customHeight="1" x14ac:dyDescent="0.25">
      <c r="A38" s="27">
        <v>25</v>
      </c>
      <c r="B38" s="307">
        <f>'7 Export SMIS-A NU SE ANEXA'!H26</f>
        <v>0</v>
      </c>
      <c r="C38" s="28">
        <f>'7 Export SMIS-A NU SE ANEXA'!J26</f>
        <v>0</v>
      </c>
      <c r="D38" s="29">
        <f t="shared" si="0"/>
        <v>0</v>
      </c>
      <c r="E38" s="29">
        <f>'7 Export SMIS-A NU SE ANEXA'!AK26</f>
        <v>0</v>
      </c>
      <c r="F38" s="29">
        <f>'7 Export SMIS-A NU SE ANEXA'!AN26</f>
        <v>0</v>
      </c>
      <c r="G38" s="29">
        <f>'7 Export SMIS-A NU SE ANEXA'!AE26</f>
        <v>0</v>
      </c>
      <c r="H38" s="29">
        <f t="shared" si="1"/>
        <v>0</v>
      </c>
      <c r="I38" s="29">
        <f>'7 Export SMIS-A NU SE ANEXA'!T26</f>
        <v>0</v>
      </c>
      <c r="J38" s="29">
        <f>'7 Export SMIS-A NU SE ANEXA'!Y26</f>
        <v>0</v>
      </c>
      <c r="K38" s="29">
        <f>'7 Export SMIS-A NU SE ANEXA'!Z26</f>
        <v>0</v>
      </c>
      <c r="L38" s="29">
        <f t="shared" si="2"/>
        <v>0</v>
      </c>
      <c r="M38" s="303">
        <f>'7 Export SMIS-A NU SE ANEXA'!G26</f>
        <v>0</v>
      </c>
    </row>
    <row r="39" spans="1:13" ht="21.6" customHeight="1" x14ac:dyDescent="0.25">
      <c r="A39" s="27">
        <v>26</v>
      </c>
      <c r="B39" s="307">
        <f>'7 Export SMIS-A NU SE ANEXA'!H27</f>
        <v>0</v>
      </c>
      <c r="C39" s="28">
        <f>'7 Export SMIS-A NU SE ANEXA'!J27</f>
        <v>0</v>
      </c>
      <c r="D39" s="29">
        <f t="shared" si="0"/>
        <v>0</v>
      </c>
      <c r="E39" s="29">
        <f>'7 Export SMIS-A NU SE ANEXA'!AK27</f>
        <v>0</v>
      </c>
      <c r="F39" s="29">
        <f>'7 Export SMIS-A NU SE ANEXA'!AN27</f>
        <v>0</v>
      </c>
      <c r="G39" s="29">
        <f>'7 Export SMIS-A NU SE ANEXA'!AE27</f>
        <v>0</v>
      </c>
      <c r="H39" s="29">
        <f t="shared" si="1"/>
        <v>0</v>
      </c>
      <c r="I39" s="29">
        <f>'7 Export SMIS-A NU SE ANEXA'!T27</f>
        <v>0</v>
      </c>
      <c r="J39" s="29">
        <f>'7 Export SMIS-A NU SE ANEXA'!Y27</f>
        <v>0</v>
      </c>
      <c r="K39" s="29">
        <f>'7 Export SMIS-A NU SE ANEXA'!Z27</f>
        <v>0</v>
      </c>
      <c r="L39" s="29">
        <f t="shared" si="2"/>
        <v>0</v>
      </c>
      <c r="M39" s="303">
        <f>'7 Export SMIS-A NU SE ANEXA'!G27</f>
        <v>0</v>
      </c>
    </row>
    <row r="40" spans="1:13" ht="21.6" customHeight="1" x14ac:dyDescent="0.25">
      <c r="A40" s="27">
        <v>27</v>
      </c>
      <c r="B40" s="307">
        <f>'7 Export SMIS-A NU SE ANEXA'!H28</f>
        <v>0</v>
      </c>
      <c r="C40" s="28">
        <f>'7 Export SMIS-A NU SE ANEXA'!J28</f>
        <v>0</v>
      </c>
      <c r="D40" s="29">
        <f t="shared" si="0"/>
        <v>0</v>
      </c>
      <c r="E40" s="29">
        <f>'7 Export SMIS-A NU SE ANEXA'!AK28</f>
        <v>0</v>
      </c>
      <c r="F40" s="29">
        <f>'7 Export SMIS-A NU SE ANEXA'!AN28</f>
        <v>0</v>
      </c>
      <c r="G40" s="29">
        <f>'7 Export SMIS-A NU SE ANEXA'!AE28</f>
        <v>0</v>
      </c>
      <c r="H40" s="29">
        <f t="shared" si="1"/>
        <v>0</v>
      </c>
      <c r="I40" s="29">
        <f>'7 Export SMIS-A NU SE ANEXA'!T28</f>
        <v>0</v>
      </c>
      <c r="J40" s="29">
        <f>'7 Export SMIS-A NU SE ANEXA'!Y28</f>
        <v>0</v>
      </c>
      <c r="K40" s="29">
        <f>'7 Export SMIS-A NU SE ANEXA'!Z28</f>
        <v>0</v>
      </c>
      <c r="L40" s="29">
        <f t="shared" si="2"/>
        <v>0</v>
      </c>
      <c r="M40" s="303">
        <f>'7 Export SMIS-A NU SE ANEXA'!G28</f>
        <v>0</v>
      </c>
    </row>
    <row r="41" spans="1:13" ht="21.6" customHeight="1" x14ac:dyDescent="0.25">
      <c r="A41" s="27">
        <v>28</v>
      </c>
      <c r="B41" s="307">
        <f>'7 Export SMIS-A NU SE ANEXA'!H29</f>
        <v>0</v>
      </c>
      <c r="C41" s="28">
        <f>'7 Export SMIS-A NU SE ANEXA'!J29</f>
        <v>0</v>
      </c>
      <c r="D41" s="29">
        <f t="shared" si="0"/>
        <v>0</v>
      </c>
      <c r="E41" s="29">
        <f>'7 Export SMIS-A NU SE ANEXA'!AK29</f>
        <v>0</v>
      </c>
      <c r="F41" s="29">
        <f>'7 Export SMIS-A NU SE ANEXA'!AN29</f>
        <v>0</v>
      </c>
      <c r="G41" s="29">
        <f>'7 Export SMIS-A NU SE ANEXA'!AE29</f>
        <v>0</v>
      </c>
      <c r="H41" s="29">
        <f t="shared" si="1"/>
        <v>0</v>
      </c>
      <c r="I41" s="29">
        <f>'7 Export SMIS-A NU SE ANEXA'!T29</f>
        <v>0</v>
      </c>
      <c r="J41" s="29">
        <f>'7 Export SMIS-A NU SE ANEXA'!Y29</f>
        <v>0</v>
      </c>
      <c r="K41" s="29">
        <f>'7 Export SMIS-A NU SE ANEXA'!Z29</f>
        <v>0</v>
      </c>
      <c r="L41" s="29">
        <f t="shared" si="2"/>
        <v>0</v>
      </c>
      <c r="M41" s="303">
        <f>'7 Export SMIS-A NU SE ANEXA'!G29</f>
        <v>0</v>
      </c>
    </row>
    <row r="42" spans="1:13" ht="21.6" customHeight="1" x14ac:dyDescent="0.25">
      <c r="A42" s="27">
        <v>29</v>
      </c>
      <c r="B42" s="307">
        <f>'7 Export SMIS-A NU SE ANEXA'!H30</f>
        <v>0</v>
      </c>
      <c r="C42" s="28">
        <f>'7 Export SMIS-A NU SE ANEXA'!J30</f>
        <v>0</v>
      </c>
      <c r="D42" s="29">
        <f t="shared" si="0"/>
        <v>0</v>
      </c>
      <c r="E42" s="29">
        <f>'7 Export SMIS-A NU SE ANEXA'!AK30</f>
        <v>0</v>
      </c>
      <c r="F42" s="29">
        <f>'7 Export SMIS-A NU SE ANEXA'!AN30</f>
        <v>0</v>
      </c>
      <c r="G42" s="29">
        <f>'7 Export SMIS-A NU SE ANEXA'!AE30</f>
        <v>0</v>
      </c>
      <c r="H42" s="29">
        <f t="shared" si="1"/>
        <v>0</v>
      </c>
      <c r="I42" s="29">
        <f>'7 Export SMIS-A NU SE ANEXA'!T30</f>
        <v>0</v>
      </c>
      <c r="J42" s="29">
        <f>'7 Export SMIS-A NU SE ANEXA'!Y30</f>
        <v>0</v>
      </c>
      <c r="K42" s="29">
        <f>'7 Export SMIS-A NU SE ANEXA'!Z30</f>
        <v>0</v>
      </c>
      <c r="L42" s="29">
        <f t="shared" si="2"/>
        <v>0</v>
      </c>
      <c r="M42" s="303">
        <f>'7 Export SMIS-A NU SE ANEXA'!G30</f>
        <v>0</v>
      </c>
    </row>
    <row r="43" spans="1:13" ht="21.6" customHeight="1" x14ac:dyDescent="0.25">
      <c r="A43" s="27">
        <v>30</v>
      </c>
      <c r="B43" s="307">
        <f>'7 Export SMIS-A NU SE ANEXA'!H31</f>
        <v>0</v>
      </c>
      <c r="C43" s="28">
        <f>'7 Export SMIS-A NU SE ANEXA'!J31</f>
        <v>0</v>
      </c>
      <c r="D43" s="29">
        <f t="shared" si="0"/>
        <v>0</v>
      </c>
      <c r="E43" s="29">
        <f>'7 Export SMIS-A NU SE ANEXA'!AK31</f>
        <v>0</v>
      </c>
      <c r="F43" s="29">
        <f>'7 Export SMIS-A NU SE ANEXA'!AN31</f>
        <v>0</v>
      </c>
      <c r="G43" s="29">
        <f>'7 Export SMIS-A NU SE ANEXA'!AE31</f>
        <v>0</v>
      </c>
      <c r="H43" s="29">
        <f t="shared" si="1"/>
        <v>0</v>
      </c>
      <c r="I43" s="29">
        <f>'7 Export SMIS-A NU SE ANEXA'!T31</f>
        <v>0</v>
      </c>
      <c r="J43" s="29">
        <f>'7 Export SMIS-A NU SE ANEXA'!Y31</f>
        <v>0</v>
      </c>
      <c r="K43" s="29">
        <f>'7 Export SMIS-A NU SE ANEXA'!Z31</f>
        <v>0</v>
      </c>
      <c r="L43" s="29">
        <f t="shared" si="2"/>
        <v>0</v>
      </c>
      <c r="M43" s="303">
        <f>'7 Export SMIS-A NU SE ANEXA'!G31</f>
        <v>0</v>
      </c>
    </row>
    <row r="44" spans="1:13" ht="21.6" customHeight="1" x14ac:dyDescent="0.25">
      <c r="A44" s="27">
        <v>31</v>
      </c>
      <c r="B44" s="307">
        <f>'7 Export SMIS-A NU SE ANEXA'!H32</f>
        <v>0</v>
      </c>
      <c r="C44" s="28">
        <f>'7 Export SMIS-A NU SE ANEXA'!J32</f>
        <v>0</v>
      </c>
      <c r="D44" s="29">
        <f t="shared" si="0"/>
        <v>0</v>
      </c>
      <c r="E44" s="29">
        <f>'7 Export SMIS-A NU SE ANEXA'!AK32</f>
        <v>0</v>
      </c>
      <c r="F44" s="29">
        <f>'7 Export SMIS-A NU SE ANEXA'!AN32</f>
        <v>0</v>
      </c>
      <c r="G44" s="29">
        <f>'7 Export SMIS-A NU SE ANEXA'!AE32</f>
        <v>0</v>
      </c>
      <c r="H44" s="29">
        <f t="shared" si="1"/>
        <v>0</v>
      </c>
      <c r="I44" s="29">
        <f>'7 Export SMIS-A NU SE ANEXA'!T32</f>
        <v>0</v>
      </c>
      <c r="J44" s="29">
        <f>'7 Export SMIS-A NU SE ANEXA'!Y32</f>
        <v>0</v>
      </c>
      <c r="K44" s="29">
        <f>'7 Export SMIS-A NU SE ANEXA'!Z32</f>
        <v>0</v>
      </c>
      <c r="L44" s="29">
        <f t="shared" si="2"/>
        <v>0</v>
      </c>
      <c r="M44" s="303">
        <f>'7 Export SMIS-A NU SE ANEXA'!G32</f>
        <v>0</v>
      </c>
    </row>
    <row r="45" spans="1:13" ht="21.6" customHeight="1" x14ac:dyDescent="0.25">
      <c r="A45" s="27">
        <v>32</v>
      </c>
      <c r="B45" s="307">
        <f>'7 Export SMIS-A NU SE ANEXA'!H33</f>
        <v>0</v>
      </c>
      <c r="C45" s="28">
        <f>'7 Export SMIS-A NU SE ANEXA'!J33</f>
        <v>0</v>
      </c>
      <c r="D45" s="29">
        <f t="shared" si="0"/>
        <v>0</v>
      </c>
      <c r="E45" s="29">
        <f>'7 Export SMIS-A NU SE ANEXA'!AK33</f>
        <v>0</v>
      </c>
      <c r="F45" s="29">
        <f>'7 Export SMIS-A NU SE ANEXA'!AN33</f>
        <v>0</v>
      </c>
      <c r="G45" s="29">
        <f>'7 Export SMIS-A NU SE ANEXA'!AE33</f>
        <v>0</v>
      </c>
      <c r="H45" s="29">
        <f t="shared" si="1"/>
        <v>0</v>
      </c>
      <c r="I45" s="29">
        <f>'7 Export SMIS-A NU SE ANEXA'!T33</f>
        <v>0</v>
      </c>
      <c r="J45" s="29">
        <f>'7 Export SMIS-A NU SE ANEXA'!Y33</f>
        <v>0</v>
      </c>
      <c r="K45" s="29">
        <f>'7 Export SMIS-A NU SE ANEXA'!Z33</f>
        <v>0</v>
      </c>
      <c r="L45" s="29">
        <f t="shared" si="2"/>
        <v>0</v>
      </c>
      <c r="M45" s="303">
        <f>'7 Export SMIS-A NU SE ANEXA'!G33</f>
        <v>0</v>
      </c>
    </row>
    <row r="46" spans="1:13" ht="21.6" customHeight="1" x14ac:dyDescent="0.25">
      <c r="A46" s="27">
        <v>33</v>
      </c>
      <c r="B46" s="307">
        <f>'7 Export SMIS-A NU SE ANEXA'!H34</f>
        <v>0</v>
      </c>
      <c r="C46" s="28">
        <f>'7 Export SMIS-A NU SE ANEXA'!J34</f>
        <v>0</v>
      </c>
      <c r="D46" s="29">
        <f t="shared" si="0"/>
        <v>0</v>
      </c>
      <c r="E46" s="29">
        <f>'7 Export SMIS-A NU SE ANEXA'!AK34</f>
        <v>0</v>
      </c>
      <c r="F46" s="29">
        <f>'7 Export SMIS-A NU SE ANEXA'!AN34</f>
        <v>0</v>
      </c>
      <c r="G46" s="29">
        <f>'7 Export SMIS-A NU SE ANEXA'!AE34</f>
        <v>0</v>
      </c>
      <c r="H46" s="29">
        <f t="shared" si="1"/>
        <v>0</v>
      </c>
      <c r="I46" s="29">
        <f>'7 Export SMIS-A NU SE ANEXA'!T34</f>
        <v>0</v>
      </c>
      <c r="J46" s="29">
        <f>'7 Export SMIS-A NU SE ANEXA'!Y34</f>
        <v>0</v>
      </c>
      <c r="K46" s="29">
        <f>'7 Export SMIS-A NU SE ANEXA'!Z34</f>
        <v>0</v>
      </c>
      <c r="L46" s="29">
        <f t="shared" si="2"/>
        <v>0</v>
      </c>
      <c r="M46" s="303">
        <f>'7 Export SMIS-A NU SE ANEXA'!G34</f>
        <v>0</v>
      </c>
    </row>
    <row r="47" spans="1:13" ht="21.6" customHeight="1" x14ac:dyDescent="0.25">
      <c r="A47" s="27">
        <v>34</v>
      </c>
      <c r="B47" s="307">
        <f>'7 Export SMIS-A NU SE ANEXA'!H35</f>
        <v>0</v>
      </c>
      <c r="C47" s="28">
        <f>'7 Export SMIS-A NU SE ANEXA'!J35</f>
        <v>0</v>
      </c>
      <c r="D47" s="29">
        <f t="shared" si="0"/>
        <v>0</v>
      </c>
      <c r="E47" s="29">
        <f>'7 Export SMIS-A NU SE ANEXA'!AK35</f>
        <v>0</v>
      </c>
      <c r="F47" s="29">
        <f>'7 Export SMIS-A NU SE ANEXA'!AN35</f>
        <v>0</v>
      </c>
      <c r="G47" s="29">
        <f>'7 Export SMIS-A NU SE ANEXA'!AE35</f>
        <v>0</v>
      </c>
      <c r="H47" s="29">
        <f t="shared" si="1"/>
        <v>0</v>
      </c>
      <c r="I47" s="29">
        <f>'7 Export SMIS-A NU SE ANEXA'!T35</f>
        <v>0</v>
      </c>
      <c r="J47" s="29">
        <f>'7 Export SMIS-A NU SE ANEXA'!Y35</f>
        <v>0</v>
      </c>
      <c r="K47" s="29">
        <f>'7 Export SMIS-A NU SE ANEXA'!Z35</f>
        <v>0</v>
      </c>
      <c r="L47" s="29">
        <f t="shared" si="2"/>
        <v>0</v>
      </c>
      <c r="M47" s="303">
        <f>'7 Export SMIS-A NU SE ANEXA'!G35</f>
        <v>0</v>
      </c>
    </row>
    <row r="48" spans="1:13" ht="21.6" customHeight="1" x14ac:dyDescent="0.25">
      <c r="A48" s="27">
        <v>35</v>
      </c>
      <c r="B48" s="307">
        <f>'7 Export SMIS-A NU SE ANEXA'!H36</f>
        <v>0</v>
      </c>
      <c r="C48" s="28">
        <f>'7 Export SMIS-A NU SE ANEXA'!J36</f>
        <v>0</v>
      </c>
      <c r="D48" s="29">
        <f t="shared" si="0"/>
        <v>0</v>
      </c>
      <c r="E48" s="29">
        <f>'7 Export SMIS-A NU SE ANEXA'!AK36</f>
        <v>0</v>
      </c>
      <c r="F48" s="29">
        <f>'7 Export SMIS-A NU SE ANEXA'!AN36</f>
        <v>0</v>
      </c>
      <c r="G48" s="29">
        <f>'7 Export SMIS-A NU SE ANEXA'!AE36</f>
        <v>0</v>
      </c>
      <c r="H48" s="29">
        <f t="shared" si="1"/>
        <v>0</v>
      </c>
      <c r="I48" s="29">
        <f>'7 Export SMIS-A NU SE ANEXA'!T36</f>
        <v>0</v>
      </c>
      <c r="J48" s="29">
        <f>'7 Export SMIS-A NU SE ANEXA'!Y36</f>
        <v>0</v>
      </c>
      <c r="K48" s="29">
        <f>'7 Export SMIS-A NU SE ANEXA'!Z36</f>
        <v>0</v>
      </c>
      <c r="L48" s="29">
        <f t="shared" si="2"/>
        <v>0</v>
      </c>
      <c r="M48" s="303">
        <f>'7 Export SMIS-A NU SE ANEXA'!G36</f>
        <v>0</v>
      </c>
    </row>
    <row r="49" spans="1:13" ht="21.6" customHeight="1" x14ac:dyDescent="0.25">
      <c r="A49" s="27">
        <v>36</v>
      </c>
      <c r="B49" s="307">
        <f>'7 Export SMIS-A NU SE ANEXA'!H37</f>
        <v>0</v>
      </c>
      <c r="C49" s="28">
        <f>'7 Export SMIS-A NU SE ANEXA'!J37</f>
        <v>0</v>
      </c>
      <c r="D49" s="29">
        <f t="shared" si="0"/>
        <v>0</v>
      </c>
      <c r="E49" s="29">
        <f>'7 Export SMIS-A NU SE ANEXA'!AK37</f>
        <v>0</v>
      </c>
      <c r="F49" s="29">
        <f>'7 Export SMIS-A NU SE ANEXA'!AN37</f>
        <v>0</v>
      </c>
      <c r="G49" s="29">
        <f>'7 Export SMIS-A NU SE ANEXA'!AE37</f>
        <v>0</v>
      </c>
      <c r="H49" s="29">
        <f t="shared" si="1"/>
        <v>0</v>
      </c>
      <c r="I49" s="29">
        <f>'7 Export SMIS-A NU SE ANEXA'!T37</f>
        <v>0</v>
      </c>
      <c r="J49" s="29">
        <f>'7 Export SMIS-A NU SE ANEXA'!Y37</f>
        <v>0</v>
      </c>
      <c r="K49" s="29">
        <f>'7 Export SMIS-A NU SE ANEXA'!Z37</f>
        <v>0</v>
      </c>
      <c r="L49" s="29">
        <f t="shared" si="2"/>
        <v>0</v>
      </c>
      <c r="M49" s="303">
        <f>'7 Export SMIS-A NU SE ANEXA'!G37</f>
        <v>0</v>
      </c>
    </row>
    <row r="50" spans="1:13" ht="21.6" customHeight="1" x14ac:dyDescent="0.25">
      <c r="A50" s="27">
        <v>37</v>
      </c>
      <c r="B50" s="307">
        <f>'7 Export SMIS-A NU SE ANEXA'!H38</f>
        <v>0</v>
      </c>
      <c r="C50" s="28">
        <f>'7 Export SMIS-A NU SE ANEXA'!J38</f>
        <v>0</v>
      </c>
      <c r="D50" s="29">
        <f t="shared" si="0"/>
        <v>0</v>
      </c>
      <c r="E50" s="29">
        <f>'7 Export SMIS-A NU SE ANEXA'!AK38</f>
        <v>0</v>
      </c>
      <c r="F50" s="29">
        <f>'7 Export SMIS-A NU SE ANEXA'!AN38</f>
        <v>0</v>
      </c>
      <c r="G50" s="29">
        <f>'7 Export SMIS-A NU SE ANEXA'!AE38</f>
        <v>0</v>
      </c>
      <c r="H50" s="29">
        <f t="shared" si="1"/>
        <v>0</v>
      </c>
      <c r="I50" s="29">
        <f>'7 Export SMIS-A NU SE ANEXA'!T38</f>
        <v>0</v>
      </c>
      <c r="J50" s="29">
        <f>'7 Export SMIS-A NU SE ANEXA'!Y38</f>
        <v>0</v>
      </c>
      <c r="K50" s="29">
        <f>'7 Export SMIS-A NU SE ANEXA'!Z38</f>
        <v>0</v>
      </c>
      <c r="L50" s="29">
        <f t="shared" si="2"/>
        <v>0</v>
      </c>
      <c r="M50" s="303">
        <f>'7 Export SMIS-A NU SE ANEXA'!G38</f>
        <v>0</v>
      </c>
    </row>
    <row r="51" spans="1:13" ht="21.6" customHeight="1" x14ac:dyDescent="0.25">
      <c r="A51" s="27">
        <v>38</v>
      </c>
      <c r="B51" s="307">
        <f>'7 Export SMIS-A NU SE ANEXA'!H39</f>
        <v>0</v>
      </c>
      <c r="C51" s="28">
        <f>'7 Export SMIS-A NU SE ANEXA'!J39</f>
        <v>0</v>
      </c>
      <c r="D51" s="29">
        <f t="shared" si="0"/>
        <v>0</v>
      </c>
      <c r="E51" s="29">
        <f>'7 Export SMIS-A NU SE ANEXA'!AK39</f>
        <v>0</v>
      </c>
      <c r="F51" s="29">
        <f>'7 Export SMIS-A NU SE ANEXA'!AN39</f>
        <v>0</v>
      </c>
      <c r="G51" s="29">
        <f>'7 Export SMIS-A NU SE ANEXA'!AE39</f>
        <v>0</v>
      </c>
      <c r="H51" s="29">
        <f t="shared" si="1"/>
        <v>0</v>
      </c>
      <c r="I51" s="29">
        <f>'7 Export SMIS-A NU SE ANEXA'!T39</f>
        <v>0</v>
      </c>
      <c r="J51" s="29">
        <f>'7 Export SMIS-A NU SE ANEXA'!Y39</f>
        <v>0</v>
      </c>
      <c r="K51" s="29">
        <f>'7 Export SMIS-A NU SE ANEXA'!Z39</f>
        <v>0</v>
      </c>
      <c r="L51" s="29">
        <f t="shared" si="2"/>
        <v>0</v>
      </c>
      <c r="M51" s="303">
        <f>'7 Export SMIS-A NU SE ANEXA'!G39</f>
        <v>0</v>
      </c>
    </row>
    <row r="52" spans="1:13" ht="21.6" customHeight="1" x14ac:dyDescent="0.25">
      <c r="A52" s="27">
        <v>39</v>
      </c>
      <c r="B52" s="307">
        <f>'7 Export SMIS-A NU SE ANEXA'!H40</f>
        <v>0</v>
      </c>
      <c r="C52" s="28">
        <f>'7 Export SMIS-A NU SE ANEXA'!J40</f>
        <v>0</v>
      </c>
      <c r="D52" s="29">
        <f t="shared" si="0"/>
        <v>0</v>
      </c>
      <c r="E52" s="29">
        <f>'7 Export SMIS-A NU SE ANEXA'!AK40</f>
        <v>0</v>
      </c>
      <c r="F52" s="29">
        <f>'7 Export SMIS-A NU SE ANEXA'!AN40</f>
        <v>0</v>
      </c>
      <c r="G52" s="29">
        <f>'7 Export SMIS-A NU SE ANEXA'!AE40</f>
        <v>0</v>
      </c>
      <c r="H52" s="29">
        <f t="shared" si="1"/>
        <v>0</v>
      </c>
      <c r="I52" s="29">
        <f>'7 Export SMIS-A NU SE ANEXA'!T40</f>
        <v>0</v>
      </c>
      <c r="J52" s="29">
        <f>'7 Export SMIS-A NU SE ANEXA'!Y40</f>
        <v>0</v>
      </c>
      <c r="K52" s="29">
        <f>'7 Export SMIS-A NU SE ANEXA'!Z40</f>
        <v>0</v>
      </c>
      <c r="L52" s="29">
        <f t="shared" si="2"/>
        <v>0</v>
      </c>
      <c r="M52" s="303">
        <f>'7 Export SMIS-A NU SE ANEXA'!G40</f>
        <v>0</v>
      </c>
    </row>
    <row r="53" spans="1:13" ht="19.95" customHeight="1" x14ac:dyDescent="0.25">
      <c r="A53" s="27">
        <v>40</v>
      </c>
      <c r="B53" s="307">
        <f>'7 Export SMIS-A NU SE ANEXA'!H41</f>
        <v>0</v>
      </c>
      <c r="C53" s="28">
        <f>'7 Export SMIS-A NU SE ANEXA'!J41</f>
        <v>0</v>
      </c>
      <c r="D53" s="29">
        <f t="shared" si="0"/>
        <v>0</v>
      </c>
      <c r="E53" s="29">
        <f>'7 Export SMIS-A NU SE ANEXA'!AK41</f>
        <v>0</v>
      </c>
      <c r="F53" s="29">
        <f>'7 Export SMIS-A NU SE ANEXA'!AN41</f>
        <v>0</v>
      </c>
      <c r="G53" s="29">
        <f>'7 Export SMIS-A NU SE ANEXA'!AE41</f>
        <v>0</v>
      </c>
      <c r="H53" s="29">
        <f t="shared" si="1"/>
        <v>0</v>
      </c>
      <c r="I53" s="29">
        <f>'7 Export SMIS-A NU SE ANEXA'!T41</f>
        <v>0</v>
      </c>
      <c r="J53" s="29">
        <f>'7 Export SMIS-A NU SE ANEXA'!Y41</f>
        <v>0</v>
      </c>
      <c r="K53" s="29">
        <f>'7 Export SMIS-A NU SE ANEXA'!Z41</f>
        <v>0</v>
      </c>
      <c r="L53" s="29">
        <f t="shared" si="2"/>
        <v>0</v>
      </c>
      <c r="M53" s="303">
        <f>'7 Export SMIS-A NU SE ANEXA'!G41</f>
        <v>0</v>
      </c>
    </row>
    <row r="54" spans="1:13" ht="21.6" customHeight="1" x14ac:dyDescent="0.25">
      <c r="A54" s="782" t="s">
        <v>132</v>
      </c>
      <c r="B54" s="783"/>
      <c r="C54" s="784"/>
      <c r="D54" s="30">
        <f>SUM(D14:D53)</f>
        <v>0</v>
      </c>
      <c r="E54" s="30">
        <f t="shared" ref="E54:L54" si="3">SUM(E14:E53)</f>
        <v>0</v>
      </c>
      <c r="F54" s="30">
        <f t="shared" si="3"/>
        <v>0</v>
      </c>
      <c r="G54" s="30">
        <f t="shared" si="3"/>
        <v>0</v>
      </c>
      <c r="H54" s="30">
        <f t="shared" si="3"/>
        <v>0</v>
      </c>
      <c r="I54" s="30">
        <f t="shared" si="3"/>
        <v>0</v>
      </c>
      <c r="J54" s="30">
        <f t="shared" si="3"/>
        <v>0</v>
      </c>
      <c r="K54" s="30">
        <f t="shared" si="3"/>
        <v>0</v>
      </c>
      <c r="L54" s="30">
        <f t="shared" si="3"/>
        <v>0</v>
      </c>
    </row>
    <row r="55" spans="1:13" s="190" customFormat="1" ht="21.6" customHeight="1" x14ac:dyDescent="0.25">
      <c r="B55" s="290" t="s">
        <v>521</v>
      </c>
      <c r="C55" s="191"/>
      <c r="D55" s="192">
        <f>'3 Bugetul cererii de finantare'!E87</f>
        <v>0</v>
      </c>
      <c r="E55" s="780">
        <f>'3 Bugetul cererii de finantare'!C110</f>
        <v>0</v>
      </c>
      <c r="F55" s="781"/>
      <c r="G55" s="192" t="e">
        <f>'3 Bugetul cererii de finantare'!C100</f>
        <v>#DIV/0!</v>
      </c>
      <c r="H55" s="192">
        <f>'3 Bugetul cererii de finantare'!D87+'3 Bugetul cererii de finantare'!G87</f>
        <v>0</v>
      </c>
      <c r="I55" s="192">
        <f>'3 Bugetul cererii de finantare'!D87</f>
        <v>0</v>
      </c>
      <c r="J55" s="192">
        <f>'3 Bugetul cererii de finantare'!G87</f>
        <v>0</v>
      </c>
      <c r="K55" s="192">
        <f>'3 Bugetul cererii de finantare'!H87</f>
        <v>0</v>
      </c>
      <c r="L55" s="192">
        <f>'3 Bugetul cererii de finantare'!I87</f>
        <v>0</v>
      </c>
      <c r="M55" s="304"/>
    </row>
    <row r="56" spans="1:13" s="190" customFormat="1" ht="21.6" customHeight="1" x14ac:dyDescent="0.25">
      <c r="B56" s="290" t="s">
        <v>522</v>
      </c>
      <c r="C56" s="191"/>
      <c r="D56" s="192">
        <f>D54-D55</f>
        <v>0</v>
      </c>
      <c r="E56" s="780">
        <f>E54+F54-E55</f>
        <v>0</v>
      </c>
      <c r="F56" s="781"/>
      <c r="G56" s="192" t="e">
        <f>G54-G55</f>
        <v>#DIV/0!</v>
      </c>
      <c r="H56" s="192">
        <f>H54-H55</f>
        <v>0</v>
      </c>
      <c r="I56" s="192">
        <f t="shared" ref="I56:L56" si="4">I54-I55</f>
        <v>0</v>
      </c>
      <c r="J56" s="192">
        <f t="shared" si="4"/>
        <v>0</v>
      </c>
      <c r="K56" s="192">
        <f t="shared" si="4"/>
        <v>0</v>
      </c>
      <c r="L56" s="192">
        <f t="shared" si="4"/>
        <v>0</v>
      </c>
      <c r="M56" s="304"/>
    </row>
    <row r="57" spans="1:13" ht="21.6" customHeight="1" x14ac:dyDescent="0.25">
      <c r="D57" s="31"/>
      <c r="E57" s="33"/>
      <c r="G57" s="33"/>
    </row>
    <row r="58" spans="1:13" ht="21.6" customHeight="1" x14ac:dyDescent="0.25">
      <c r="D58" s="31"/>
      <c r="E58" s="31"/>
      <c r="G58" s="32"/>
    </row>
    <row r="59" spans="1:13" ht="21.6" customHeight="1" x14ac:dyDescent="0.25">
      <c r="D59" s="31"/>
    </row>
    <row r="60" spans="1:13" ht="21.6" customHeight="1" x14ac:dyDescent="0.25">
      <c r="D60" s="34"/>
      <c r="E60" s="31"/>
    </row>
  </sheetData>
  <sheetProtection algorithmName="SHA-512" hashValue="qTlM7ZMIvgkOpa36/cEueolIQsopOOQEyR6TnOfbg6qlKiq6fT1pmkYPLd2W7nR7ObKYhiRBS2OLaX00eDNwAw==" saltValue="eCf4/1dCGaDczt8vkcKvZA==" spinCount="100000" sheet="1" objects="1" scenarios="1"/>
  <mergeCells count="19">
    <mergeCell ref="B4:L4"/>
    <mergeCell ref="B5:L5"/>
    <mergeCell ref="B6:L6"/>
    <mergeCell ref="B1:L1"/>
    <mergeCell ref="E55:F55"/>
    <mergeCell ref="B7:L7"/>
    <mergeCell ref="B2:L2"/>
    <mergeCell ref="B3:L3"/>
    <mergeCell ref="E56:F56"/>
    <mergeCell ref="A54:C54"/>
    <mergeCell ref="C8:L8"/>
    <mergeCell ref="C9:D9"/>
    <mergeCell ref="A11:A12"/>
    <mergeCell ref="B11:B12"/>
    <mergeCell ref="C11:C12"/>
    <mergeCell ref="D11:G11"/>
    <mergeCell ref="H11:J11"/>
    <mergeCell ref="K11:K12"/>
    <mergeCell ref="L11:L12"/>
  </mergeCells>
  <conditionalFormatting sqref="D56">
    <cfRule type="top10" dxfId="5" priority="6" rank="10"/>
  </conditionalFormatting>
  <conditionalFormatting sqref="D56:L56">
    <cfRule type="top10" dxfId="4" priority="1" rank="10"/>
  </conditionalFormatting>
  <conditionalFormatting sqref="E56:F56">
    <cfRule type="top10" dxfId="3" priority="5" rank="10"/>
  </conditionalFormatting>
  <conditionalFormatting sqref="G56">
    <cfRule type="top10" dxfId="2" priority="4" rank="10"/>
  </conditionalFormatting>
  <conditionalFormatting sqref="H56">
    <cfRule type="top10" dxfId="1" priority="2" rank="10"/>
  </conditionalFormatting>
  <conditionalFormatting sqref="H56:L56">
    <cfRule type="top10" dxfId="0" priority="3" rank="10"/>
  </conditionalFormatting>
  <pageMargins left="0.2" right="0.2" top="0.25" bottom="0.25"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6B537-7FA6-44EF-A202-BE759A55EC2F}">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3.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11</vt:i4>
      </vt:variant>
      <vt:variant>
        <vt:lpstr>Zone denumite</vt:lpstr>
      </vt:variant>
      <vt:variant>
        <vt:i4>10</vt:i4>
      </vt:variant>
    </vt:vector>
  </HeadingPairs>
  <TitlesOfParts>
    <vt:vector size="21" baseType="lpstr">
      <vt:lpstr>0 Instrucțiuni</vt:lpstr>
      <vt:lpstr>1A Situații financiare publici</vt:lpstr>
      <vt:lpstr>1B Situații financiar societăți</vt:lpstr>
      <vt:lpstr>2A Dificultate Publici</vt:lpstr>
      <vt:lpstr>2B Dificultatea societăți</vt:lpstr>
      <vt:lpstr>3 Bugetul cererii de finantare</vt:lpstr>
      <vt:lpstr>4 Sustenabilitatea proiectului</vt:lpstr>
      <vt:lpstr>5 Art.56 profit din exploatare </vt:lpstr>
      <vt:lpstr>6 Amortizare</vt:lpstr>
      <vt:lpstr>7 Export SMIS-A NU SE ANEXA</vt:lpstr>
      <vt:lpstr>8 Buget Sintetic</vt:lpstr>
      <vt:lpstr>eur</vt:lpstr>
      <vt:lpstr>'0 Instrucțiuni'!Zona_de_imprimat</vt:lpstr>
      <vt:lpstr>'1A Situații financiare publici'!Zona_de_imprimat</vt:lpstr>
      <vt:lpstr>'1B Situații financiar societăți'!Zona_de_imprimat</vt:lpstr>
      <vt:lpstr>'2A Dificultate Publici'!Zona_de_imprimat</vt:lpstr>
      <vt:lpstr>'2B Dificultatea societăți'!Zona_de_imprimat</vt:lpstr>
      <vt:lpstr>'3 Bugetul cererii de finantare'!Zona_de_imprimat</vt:lpstr>
      <vt:lpstr>'4 Sustenabilitatea proiectului'!Zona_de_imprimat</vt:lpstr>
      <vt:lpstr>'6 Amortizare'!Zona_de_imprimat</vt:lpstr>
      <vt:lpstr>'8 Buget Sintetic'!Zona_de_imprimat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Lucia Brabete</cp:lastModifiedBy>
  <cp:lastPrinted>2026-06-15T12:08:08Z</cp:lastPrinted>
  <dcterms:created xsi:type="dcterms:W3CDTF">2022-07-11T19:00:50Z</dcterms:created>
  <dcterms:modified xsi:type="dcterms:W3CDTF">2026-06-18T06:46:11Z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